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20" yWindow="-120" windowWidth="20730" windowHeight="11160" firstSheet="2" activeTab="5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7" r:id="rId5"/>
    <sheet name="Phu luc 6" sheetId="26" r:id="rId6"/>
  </sheets>
  <externalReferences>
    <externalReference r:id="rId7"/>
  </externalReferenc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27" l="1"/>
  <c r="E8" i="27" s="1"/>
  <c r="F8" i="27"/>
  <c r="G8" i="27" s="1"/>
  <c r="D9" i="27"/>
  <c r="E9" i="27" s="1"/>
  <c r="F9" i="27"/>
  <c r="G9" i="27"/>
  <c r="D10" i="27"/>
  <c r="E10" i="27"/>
  <c r="F10" i="27"/>
  <c r="G10" i="27"/>
  <c r="D11" i="27"/>
  <c r="E11" i="27"/>
  <c r="F11" i="27"/>
  <c r="G11" i="27"/>
  <c r="D12" i="27"/>
  <c r="E12" i="27" s="1"/>
  <c r="F12" i="27"/>
  <c r="G12" i="27" s="1"/>
  <c r="D13" i="27"/>
  <c r="E13" i="27" s="1"/>
  <c r="F13" i="27"/>
  <c r="G13" i="27"/>
  <c r="D14" i="27"/>
  <c r="E14" i="27"/>
  <c r="F14" i="27"/>
  <c r="G14" i="27" s="1"/>
  <c r="D15" i="27"/>
  <c r="E15" i="27" s="1"/>
  <c r="F15" i="27"/>
  <c r="G15" i="27" s="1"/>
  <c r="D16" i="27"/>
  <c r="E16" i="27" s="1"/>
  <c r="F16" i="27"/>
  <c r="G16" i="27" s="1"/>
  <c r="D17" i="27"/>
  <c r="E17" i="27" s="1"/>
  <c r="F17" i="27"/>
  <c r="G17" i="27" s="1"/>
  <c r="D18" i="27"/>
  <c r="E18" i="27" s="1"/>
  <c r="F18" i="27"/>
  <c r="G18" i="27" s="1"/>
  <c r="D19" i="27"/>
  <c r="E19" i="27" s="1"/>
  <c r="F19" i="27"/>
  <c r="G19" i="27" s="1"/>
  <c r="C20" i="27"/>
  <c r="R20" i="26"/>
  <c r="D20" i="27" l="1"/>
  <c r="E20" i="27" s="1"/>
  <c r="F20" i="27"/>
  <c r="G20" i="27" s="1"/>
  <c r="P8" i="25"/>
  <c r="P9" i="25"/>
  <c r="P10" i="25"/>
  <c r="P11" i="25"/>
  <c r="P12" i="25"/>
  <c r="P7" i="25"/>
  <c r="P13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18" i="25"/>
  <c r="P17" i="25"/>
  <c r="P16" i="25"/>
  <c r="P15" i="25"/>
  <c r="P14" i="25"/>
  <c r="O13" i="25"/>
  <c r="N13" i="25"/>
  <c r="M13" i="25"/>
  <c r="L13" i="25"/>
  <c r="K13" i="25"/>
  <c r="J13" i="25"/>
  <c r="I13" i="25"/>
  <c r="H13" i="25"/>
  <c r="G13" i="25"/>
  <c r="F13" i="25"/>
  <c r="E13" i="25"/>
  <c r="D13" i="25"/>
  <c r="C13" i="25"/>
  <c r="E8" i="11" l="1"/>
  <c r="P53" i="25" l="1"/>
  <c r="P52" i="25"/>
  <c r="P51" i="25"/>
  <c r="P33" i="25"/>
  <c r="P32" i="25"/>
  <c r="P31" i="25"/>
  <c r="P29" i="25"/>
  <c r="P28" i="25"/>
  <c r="P27" i="25"/>
  <c r="C24" i="11"/>
  <c r="P50" i="25"/>
  <c r="P20" i="25"/>
  <c r="P21" i="25"/>
  <c r="P22" i="25"/>
  <c r="P23" i="25"/>
  <c r="P24" i="25"/>
  <c r="D19" i="25"/>
  <c r="E19" i="25"/>
  <c r="F19" i="25"/>
  <c r="G19" i="25"/>
  <c r="H19" i="25"/>
  <c r="I19" i="25"/>
  <c r="J19" i="25"/>
  <c r="K19" i="25"/>
  <c r="L19" i="25"/>
  <c r="M19" i="25"/>
  <c r="N19" i="25"/>
  <c r="O19" i="25"/>
  <c r="C19" i="25"/>
  <c r="P48" i="25"/>
  <c r="P47" i="25"/>
  <c r="P46" i="25"/>
  <c r="P45" i="25"/>
  <c r="P43" i="25"/>
  <c r="P42" i="25"/>
  <c r="P41" i="25"/>
  <c r="P40" i="25"/>
  <c r="P36" i="25"/>
  <c r="P34" i="25"/>
  <c r="C10" i="22"/>
  <c r="E10" i="22"/>
  <c r="D10" i="22"/>
  <c r="E26" i="11"/>
  <c r="D24" i="11"/>
  <c r="E27" i="11"/>
  <c r="E28" i="11"/>
  <c r="E29" i="11"/>
  <c r="E30" i="11"/>
  <c r="E31" i="11"/>
  <c r="E32" i="11"/>
  <c r="E33" i="11"/>
  <c r="E34" i="11"/>
  <c r="E35" i="11"/>
  <c r="E36" i="11"/>
  <c r="E25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F7" i="11"/>
  <c r="G7" i="11"/>
  <c r="F24" i="11"/>
  <c r="C7" i="11"/>
  <c r="E7" i="11"/>
  <c r="P39" i="25" l="1"/>
  <c r="K20" i="26"/>
  <c r="P44" i="25"/>
  <c r="E24" i="11"/>
  <c r="M20" i="26"/>
  <c r="Q12" i="26"/>
  <c r="S12" i="26" s="1"/>
  <c r="D20" i="26"/>
  <c r="L20" i="26"/>
  <c r="Q16" i="26"/>
  <c r="S16" i="26" s="1"/>
  <c r="Q17" i="26"/>
  <c r="S17" i="26" s="1"/>
  <c r="Q8" i="26"/>
  <c r="S8" i="26" s="1"/>
  <c r="E20" i="26"/>
  <c r="P49" i="25"/>
  <c r="P19" i="25"/>
  <c r="H20" i="26" l="1"/>
  <c r="Q15" i="26"/>
  <c r="S15" i="26" s="1"/>
  <c r="N20" i="26"/>
  <c r="J20" i="26"/>
  <c r="F20" i="26"/>
  <c r="Q10" i="26"/>
  <c r="S10" i="26" s="1"/>
  <c r="Q14" i="26"/>
  <c r="S14" i="26" s="1"/>
  <c r="Q11" i="26"/>
  <c r="S11" i="26" s="1"/>
  <c r="Q18" i="26"/>
  <c r="S18" i="26" s="1"/>
  <c r="O20" i="26"/>
  <c r="G20" i="26"/>
  <c r="Q9" i="26"/>
  <c r="S9" i="26" s="1"/>
  <c r="Q19" i="26"/>
  <c r="S19" i="26" s="1"/>
  <c r="Q13" i="26"/>
  <c r="S13" i="26" s="1"/>
  <c r="I20" i="26"/>
  <c r="P20" i="26"/>
  <c r="C20" i="26"/>
  <c r="Q20" i="26" l="1"/>
  <c r="S20" i="26" s="1"/>
</calcChain>
</file>

<file path=xl/sharedStrings.xml><?xml version="1.0" encoding="utf-8"?>
<sst xmlns="http://schemas.openxmlformats.org/spreadsheetml/2006/main" count="286" uniqueCount="174">
  <si>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</si>
  <si>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</si>
  <si>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</si>
  <si>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</si>
  <si>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</si>
  <si>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</si>
  <si>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</si>
  <si>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</si>
  <si>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</si>
  <si>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</si>
  <si>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</si>
  <si>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</si>
  <si>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</si>
  <si>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</si>
  <si>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</si>
  <si>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</si>
  <si>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</si>
  <si>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</si>
  <si>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</si>
  <si>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</si>
  <si>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</si>
  <si>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Tuần (từ ngày 25-31/10)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</si>
  <si>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</si>
  <si>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</si>
  <si>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</si>
  <si>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</si>
  <si>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</si>
  <si>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</si>
  <si>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F0 Tuần (từ ngày 18-24/10)</t>
  </si>
  <si>
    <t>III</t>
  </si>
  <si>
    <t>F0 trong ngày</t>
  </si>
  <si>
    <t> </t>
  </si>
  <si>
    <t>IV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</si>
  <si>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</si>
  <si>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</si>
  <si>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</si>
  <si>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</si>
  <si>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</si>
  <si>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</si>
  <si>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</si>
  <si>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</si>
  <si>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</si>
  <si>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</si>
  <si>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</si>
  <si>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</si>
  <si>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V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</si>
  <si>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</si>
  <si>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</si>
  <si>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</si>
  <si>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</si>
  <si>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</si>
  <si>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VI</t>
  </si>
  <si>
    <t>Phân loại cấp độ dịch cấp xã</t>
  </si>
  <si>
    <t>VII</t>
  </si>
  <si>
    <t>Phân loại cấp độ dịch khóm/ấp</t>
  </si>
  <si>
    <t>VIII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</si>
  <si>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</si>
  <si>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</si>
  <si>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</si>
  <si>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</si>
  <si>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</si>
  <si>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</si>
  <si>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</si>
  <si>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</si>
  <si>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</si>
  <si>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</si>
  <si>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</si>
  <si>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</si>
  <si>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</si>
  <si>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</si>
  <si>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</si>
  <si>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</si>
  <si>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</si>
  <si>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</si>
  <si>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</si>
  <si>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</si>
  <si>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</si>
  <si>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</si>
  <si>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</si>
  <si>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</si>
  <si>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</si>
  <si>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</si>
  <si>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</si>
  <si>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</si>
  <si>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</si>
  <si>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</si>
  <si>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</si>
  <si>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</si>
  <si>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</si>
  <si>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</si>
  <si>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</si>
  <si>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</si>
  <si>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</si>
  <si>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</si>
  <si>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</si>
  <si>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9 tầng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</si>
  <si>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</si>
  <si>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</si>
  <si>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</si>
  <si>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</si>
  <si>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</si>
  <si>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</si>
  <si>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</si>
  <si>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</si>
  <si>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</si>
  <si>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</si>
  <si>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</si>
  <si>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</si>
  <si>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</si>
  <si>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</si>
  <si>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</si>
  <si>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</si>
  <si>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</si>
  <si>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(94,88%)</t>
  </si>
  <si>
    <t>Số ca triệu chứng trung bình</t>
  </si>
  <si>
    <t>Chiếm (2,98%)</t>
  </si>
  <si>
    <t>Số ca nặng</t>
  </si>
  <si>
    <t>Chiếm (1,32%) (BV Phổi: 08)</t>
  </si>
  <si>
    <t>Số ca rất nặng</t>
  </si>
  <si>
    <t>Chiếm (0,82%) (BV Phổi: 05)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</si>
  <si>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</si>
  <si>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</si>
  <si>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</si>
  <si>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</si>
  <si>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</si>
  <si>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</si>
  <si>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</si>
  <si>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</si>
  <si>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</si>
  <si>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</si>
  <si>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 xml:space="preserve">Cộng dồn, trong đó:
- Đang điều trị ngoài Tỉnh: 06; 
- Chuyển về: 08 (đã xuất viện: 08). </t>
  </si>
  <si>
    <t>Tử vong</t>
  </si>
  <si>
    <t>PHỤ LỤC 5</t>
  </si>
  <si>
    <t>Thống kê tỷ lệ bao phủ vắc xin (theo tiêu chí 2) trên địa bàn Tỉnh</t>
  </si>
  <si>
    <t>(Kèm theo Báo cáo số:             /BC-TBTTTT
ngày        /11/2021 của Tiểu ban Thông tin, tuyên truyền)</t>
  </si>
  <si>
    <t>TT</t>
  </si>
  <si>
    <t>Đơn Vị</t>
  </si>
  <si>
    <t>Số tiêm từ 50-64</t>
  </si>
  <si>
    <t>Số tiêm từ 65 tuổi trở lên</t>
  </si>
  <si>
    <t>Số tiêm từ 50 tuổi trở lên</t>
  </si>
  <si>
    <t>Số tiêm từ 18 tuổi trở lên</t>
  </si>
  <si>
    <t>Dân số từ 50-64</t>
  </si>
  <si>
    <t>Mũi 1</t>
  </si>
  <si>
    <t>Tỷ lệ (%) M1</t>
  </si>
  <si>
    <t>Mũi 2</t>
  </si>
  <si>
    <t>Tỷ lệ (%) M2</t>
  </si>
  <si>
    <t>Dân số</t>
  </si>
  <si>
    <t>* Số liệu được tổng hợp từ phần mềm tiêm chủng COVID-19 đến hết ngày 31/10/2021</t>
  </si>
  <si>
    <t>PHỤ LỤC 6</t>
  </si>
  <si>
    <t>Thống kê số ca mắc cộng đồng/100.000 dân/tuần trên địa bàn Tỉnh</t>
  </si>
  <si>
    <t xml:space="preserve"> </t>
  </si>
  <si>
    <t>Địa phương</t>
  </si>
  <si>
    <t xml:space="preserve">F0 trong cộng đồng </t>
  </si>
  <si>
    <t>Đánh giá theo tiêu chí 1</t>
  </si>
  <si>
    <t>Đánh giá theo tiêu chí 1 và tiêu chí 2</t>
  </si>
  <si>
    <t>18/10</t>
  </si>
  <si>
    <t>19/10</t>
  </si>
  <si>
    <t>20/10</t>
  </si>
  <si>
    <t>21/10</t>
  </si>
  <si>
    <t>22/10</t>
  </si>
  <si>
    <t>23/10</t>
  </si>
  <si>
    <t>24/10</t>
  </si>
  <si>
    <t>25/10</t>
  </si>
  <si>
    <t>26/10</t>
  </si>
  <si>
    <t>27/10</t>
  </si>
  <si>
    <t>28/10</t>
  </si>
  <si>
    <t>29/10</t>
  </si>
  <si>
    <t>30/10</t>
  </si>
  <si>
    <t>31/10</t>
  </si>
  <si>
    <t>Tiêu chí 1</t>
  </si>
  <si>
    <t>Cấp độ dịch</t>
  </si>
  <si>
    <t>Cấp độ dịch điều chỉnh*</t>
  </si>
  <si>
    <t>TOÀN TỈNH</t>
  </si>
  <si>
    <t>* Do tỷ lệ bao phủ vắc xin ở người từ 50 tuổi trở lên không đạt tại Tiêu chí 2 (Phụ lục 5) nên cấp độ được điều chỉnh tăng lên 01 cấp độ.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</si>
</sst>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4"/>
      <color rgb="FF000000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1"/>
      <name val="Calibri"/>
      <family val="2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4"/>
      <color theme="1"/>
      <name val="Times New Roman"/>
      <family val="1"/>
      <charset val="1"/>
    </font>
    <font>
      <sz val="12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6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/>
      <sz val="13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10" fillId="0" borderId="0"/>
    <xf numFmtId="9" fontId="12" fillId="0" borderId="0" applyFont="0" applyFill="0" applyBorder="0" applyAlignment="0" applyProtection="0"/>
    <xf numFmtId="0" fontId="32" fillId="0" borderId="0"/>
    <xf numFmtId="0" fontId="1" fillId="0" borderId="0"/>
    <xf numFmtId="0" fontId="12" fillId="0" borderId="0"/>
  </cellStyleXfs>
  <cellXfs count="290">
    <xf numFmtId="0" fontId="0" fillId="0" borderId="0" xfId="0"/>
    <xf numFmtId="0" fontId="2" fillId="0" borderId="0" xfId="0" applyFont="1"/>
    <xf numFmtId="0" fontId="5" fillId="0" borderId="0" xfId="0" applyFont="1"/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1" fillId="0" borderId="0" xfId="0" applyFont="1"/>
    <xf numFmtId="3" fontId="11" fillId="0" borderId="0" xfId="0" applyNumberFormat="1" applyFont="1"/>
    <xf numFmtId="0" fontId="2" fillId="0" borderId="0" xfId="0" applyFont="1" applyAlignment="1">
      <alignment horizontal="center" vertical="center"/>
    </xf>
    <xf numFmtId="3" fontId="7" fillId="0" borderId="0" xfId="0" applyNumberFormat="1" applyFont="1"/>
    <xf numFmtId="0" fontId="3" fillId="0" borderId="0" xfId="1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9" fillId="0" borderId="4" xfId="0" applyFont="1" applyBorder="1"/>
    <xf numFmtId="0" fontId="6" fillId="3" borderId="20" xfId="0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6" xfId="0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/>
    </xf>
    <xf numFmtId="0" fontId="13" fillId="0" borderId="6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3" fontId="13" fillId="0" borderId="0" xfId="0" applyNumberFormat="1" applyFont="1"/>
    <xf numFmtId="0" fontId="4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0" borderId="0" xfId="0" applyFont="1"/>
    <xf numFmtId="0" fontId="9" fillId="0" borderId="0" xfId="0" applyFont="1"/>
    <xf numFmtId="1" fontId="20" fillId="0" borderId="2" xfId="1" applyNumberFormat="1" applyFont="1" applyBorder="1" applyAlignment="1" applyProtection="1">
      <alignment horizontal="center" vertical="center" wrapText="1"/>
      <protection locked="0"/>
    </xf>
    <xf numFmtId="1" fontId="20" fillId="0" borderId="2" xfId="1" applyNumberFormat="1" applyFont="1" applyBorder="1" applyAlignment="1" applyProtection="1">
      <alignment horizontal="left" vertical="center" wrapText="1"/>
      <protection locked="0"/>
    </xf>
    <xf numFmtId="1" fontId="21" fillId="0" borderId="2" xfId="1" applyNumberFormat="1" applyFont="1" applyBorder="1" applyAlignment="1" applyProtection="1">
      <alignment horizontal="center" vertical="center" wrapText="1"/>
      <protection locked="0"/>
    </xf>
    <xf numFmtId="1" fontId="21" fillId="0" borderId="2" xfId="1" applyNumberFormat="1" applyFont="1" applyBorder="1" applyAlignment="1" applyProtection="1">
      <alignment horizontal="left" vertical="center" wrapText="1"/>
      <protection locked="0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0" fillId="2" borderId="6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13" fillId="0" borderId="0" xfId="0" applyFont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" fontId="20" fillId="0" borderId="6" xfId="1" applyNumberFormat="1" applyFont="1" applyBorder="1" applyAlignment="1" applyProtection="1">
      <alignment horizontal="center" vertical="center" wrapText="1"/>
      <protection locked="0"/>
    </xf>
    <xf numFmtId="0" fontId="21" fillId="0" borderId="6" xfId="2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 applyProtection="1">
      <alignment horizontal="center" vertical="center" wrapText="1"/>
      <protection locked="0"/>
    </xf>
    <xf numFmtId="0" fontId="21" fillId="0" borderId="1" xfId="2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1" fontId="21" fillId="2" borderId="14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Protection="1">
      <protection locked="0"/>
    </xf>
    <xf numFmtId="1" fontId="21" fillId="2" borderId="12" xfId="0" applyNumberFormat="1" applyFont="1" applyFill="1" applyBorder="1" applyProtection="1">
      <protection locked="0"/>
    </xf>
    <xf numFmtId="1" fontId="21" fillId="2" borderId="2" xfId="1" applyNumberFormat="1" applyFont="1" applyFill="1" applyBorder="1" applyAlignment="1">
      <alignment horizontal="right" vertical="center" wrapText="1"/>
    </xf>
    <xf numFmtId="1" fontId="21" fillId="2" borderId="1" xfId="0" applyNumberFormat="1" applyFont="1" applyFill="1" applyBorder="1" applyAlignment="1">
      <alignment horizontal="right" vertical="center" wrapText="1"/>
    </xf>
    <xf numFmtId="1" fontId="21" fillId="2" borderId="5" xfId="1" applyNumberFormat="1" applyFont="1" applyFill="1" applyBorder="1" applyAlignment="1">
      <alignment horizontal="right" vertical="center" wrapText="1"/>
    </xf>
    <xf numFmtId="1" fontId="21" fillId="2" borderId="3" xfId="0" applyNumberFormat="1" applyFont="1" applyFill="1" applyBorder="1" applyAlignment="1">
      <alignment horizontal="right" vertical="center" wrapText="1"/>
    </xf>
    <xf numFmtId="1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1" fillId="0" borderId="17" xfId="1" applyNumberFormat="1" applyFont="1" applyBorder="1" applyAlignment="1" applyProtection="1">
      <alignment horizontal="center" vertical="center" wrapText="1"/>
      <protection locked="0"/>
    </xf>
    <xf numFmtId="1" fontId="21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1" fillId="0" borderId="6" xfId="1" applyNumberFormat="1" applyFont="1" applyBorder="1" applyAlignment="1" applyProtection="1">
      <alignment horizontal="center" vertical="center" wrapText="1"/>
      <protection locked="0"/>
    </xf>
    <xf numFmtId="1" fontId="21" fillId="0" borderId="6" xfId="0" applyNumberFormat="1" applyFont="1" applyBorder="1" applyAlignment="1" applyProtection="1">
      <alignment horizontal="center" vertical="center" wrapText="1"/>
      <protection locked="0"/>
    </xf>
    <xf numFmtId="1" fontId="21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1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6" xfId="0" applyNumberFormat="1" applyFont="1" applyBorder="1" applyAlignment="1" applyProtection="1">
      <alignment horizontal="center" vertical="center"/>
      <protection locked="0"/>
    </xf>
    <xf numFmtId="1" fontId="6" fillId="2" borderId="11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12" xfId="0" applyNumberFormat="1" applyFont="1" applyFill="1" applyBorder="1" applyAlignment="1">
      <alignment horizontal="center" vertical="center"/>
    </xf>
    <xf numFmtId="1" fontId="21" fillId="0" borderId="6" xfId="0" applyNumberFormat="1" applyFont="1" applyBorder="1" applyAlignment="1">
      <alignment horizontal="left" vertical="center"/>
    </xf>
    <xf numFmtId="1" fontId="21" fillId="0" borderId="19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" fontId="21" fillId="0" borderId="15" xfId="0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1" fontId="21" fillId="2" borderId="13" xfId="0" applyNumberFormat="1" applyFont="1" applyFill="1" applyBorder="1" applyAlignment="1">
      <alignment horizontal="center" vertical="center"/>
    </xf>
    <xf numFmtId="1" fontId="21" fillId="0" borderId="14" xfId="0" applyNumberFormat="1" applyFont="1" applyBorder="1" applyAlignment="1">
      <alignment horizontal="left" vertical="center"/>
    </xf>
    <xf numFmtId="1" fontId="21" fillId="2" borderId="6" xfId="0" applyNumberFormat="1" applyFont="1" applyFill="1" applyBorder="1" applyAlignment="1">
      <alignment horizontal="center" vertical="center"/>
    </xf>
    <xf numFmtId="0" fontId="23" fillId="0" borderId="6" xfId="0" applyFont="1" applyBorder="1"/>
    <xf numFmtId="1" fontId="20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3" fillId="0" borderId="6" xfId="0" applyFont="1" applyBorder="1" applyAlignment="1">
      <alignment vertical="center"/>
    </xf>
    <xf numFmtId="1" fontId="21" fillId="0" borderId="12" xfId="0" applyNumberFormat="1" applyFont="1" applyBorder="1" applyAlignment="1">
      <alignment horizontal="left" vertical="center"/>
    </xf>
    <xf numFmtId="1" fontId="24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4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5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5" fillId="2" borderId="2" xfId="1" applyNumberFormat="1" applyFont="1" applyFill="1" applyBorder="1" applyAlignment="1" applyProtection="1">
      <alignment horizontal="left" vertical="center" wrapText="1"/>
      <protection locked="0"/>
    </xf>
    <xf numFmtId="0" fontId="25" fillId="2" borderId="1" xfId="2" applyFont="1" applyFill="1" applyBorder="1" applyAlignment="1" applyProtection="1">
      <alignment horizontal="center" vertical="center" wrapText="1"/>
      <protection locked="0"/>
    </xf>
    <xf numFmtId="1" fontId="27" fillId="0" borderId="6" xfId="0" applyNumberFormat="1" applyFont="1" applyBorder="1" applyAlignment="1" applyProtection="1">
      <alignment vertical="center"/>
      <protection locked="0"/>
    </xf>
    <xf numFmtId="1" fontId="28" fillId="2" borderId="14" xfId="1" applyNumberFormat="1" applyFont="1" applyFill="1" applyBorder="1" applyAlignment="1" applyProtection="1">
      <alignment horizontal="center" vertical="center" wrapText="1"/>
      <protection locked="0"/>
    </xf>
    <xf numFmtId="1" fontId="28" fillId="2" borderId="14" xfId="0" applyNumberFormat="1" applyFont="1" applyFill="1" applyBorder="1" applyProtection="1">
      <protection locked="0"/>
    </xf>
    <xf numFmtId="1" fontId="28" fillId="0" borderId="14" xfId="0" applyNumberFormat="1" applyFont="1" applyBorder="1" applyProtection="1">
      <protection locked="0"/>
    </xf>
    <xf numFmtId="1" fontId="27" fillId="2" borderId="14" xfId="0" applyNumberFormat="1" applyFont="1" applyFill="1" applyBorder="1" applyAlignment="1" applyProtection="1">
      <alignment vertical="center"/>
      <protection locked="0"/>
    </xf>
    <xf numFmtId="0" fontId="26" fillId="0" borderId="1" xfId="0" applyFont="1" applyBorder="1" applyProtection="1">
      <protection locked="0"/>
    </xf>
    <xf numFmtId="1" fontId="28" fillId="0" borderId="1" xfId="0" applyNumberFormat="1" applyFont="1" applyBorder="1" applyProtection="1">
      <protection locked="0"/>
    </xf>
    <xf numFmtId="1" fontId="27" fillId="2" borderId="1" xfId="0" applyNumberFormat="1" applyFont="1" applyFill="1" applyBorder="1" applyAlignment="1" applyProtection="1">
      <alignment vertical="center"/>
      <protection locked="0"/>
    </xf>
    <xf numFmtId="1" fontId="28" fillId="0" borderId="6" xfId="0" applyNumberFormat="1" applyFont="1" applyBorder="1" applyProtection="1">
      <protection locked="0"/>
    </xf>
    <xf numFmtId="1" fontId="28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8" fillId="2" borderId="6" xfId="0" applyNumberFormat="1" applyFont="1" applyFill="1" applyBorder="1" applyProtection="1">
      <protection locked="0"/>
    </xf>
    <xf numFmtId="1" fontId="28" fillId="0" borderId="17" xfId="0" applyNumberFormat="1" applyFont="1" applyBorder="1" applyProtection="1">
      <protection locked="0"/>
    </xf>
    <xf numFmtId="1" fontId="28" fillId="0" borderId="15" xfId="0" applyNumberFormat="1" applyFont="1" applyBorder="1" applyAlignment="1">
      <alignment horizontal="center" vertical="center"/>
    </xf>
    <xf numFmtId="1" fontId="28" fillId="0" borderId="6" xfId="0" applyNumberFormat="1" applyFont="1" applyBorder="1" applyAlignment="1">
      <alignment horizontal="center" vertical="center"/>
    </xf>
    <xf numFmtId="1" fontId="27" fillId="0" borderId="6" xfId="0" applyNumberFormat="1" applyFont="1" applyBorder="1" applyAlignment="1">
      <alignment vertical="center"/>
    </xf>
    <xf numFmtId="1" fontId="28" fillId="0" borderId="15" xfId="3" applyNumberFormat="1" applyFont="1" applyFill="1" applyBorder="1" applyAlignment="1">
      <alignment horizontal="center" vertical="center"/>
    </xf>
    <xf numFmtId="1" fontId="28" fillId="0" borderId="6" xfId="1" applyNumberFormat="1" applyFont="1" applyBorder="1" applyAlignment="1" applyProtection="1">
      <alignment horizontal="center" vertical="center" wrapText="1"/>
      <protection locked="0"/>
    </xf>
    <xf numFmtId="1" fontId="28" fillId="0" borderId="12" xfId="0" applyNumberFormat="1" applyFont="1" applyBorder="1" applyProtection="1">
      <protection locked="0"/>
    </xf>
    <xf numFmtId="1" fontId="28" fillId="0" borderId="17" xfId="0" applyNumberFormat="1" applyFont="1" applyBorder="1" applyAlignment="1">
      <alignment horizontal="center" vertical="center"/>
    </xf>
    <xf numFmtId="1" fontId="21" fillId="0" borderId="16" xfId="0" applyNumberFormat="1" applyFont="1" applyBorder="1" applyAlignment="1">
      <alignment horizontal="center" vertical="center"/>
    </xf>
    <xf numFmtId="1" fontId="21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1" fontId="20" fillId="2" borderId="6" xfId="0" applyNumberFormat="1" applyFont="1" applyFill="1" applyBorder="1" applyAlignment="1" applyProtection="1">
      <alignment vertical="center"/>
      <protection locked="0"/>
    </xf>
    <xf numFmtId="0" fontId="21" fillId="2" borderId="6" xfId="0" applyFont="1" applyFill="1" applyBorder="1" applyAlignment="1" applyProtection="1">
      <alignment horizontal="center" vertical="center" wrapText="1"/>
      <protection locked="0"/>
    </xf>
    <xf numFmtId="0" fontId="21" fillId="2" borderId="6" xfId="2" applyFont="1" applyFill="1" applyBorder="1" applyAlignment="1" applyProtection="1">
      <alignment horizontal="center" vertical="center" wrapText="1"/>
      <protection locked="0"/>
    </xf>
    <xf numFmtId="0" fontId="21" fillId="2" borderId="6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2" borderId="1" xfId="2" applyFont="1" applyFill="1" applyBorder="1" applyAlignment="1" applyProtection="1">
      <alignment horizontal="center" vertical="center" wrapText="1"/>
      <protection locked="0"/>
    </xf>
    <xf numFmtId="0" fontId="21" fillId="2" borderId="1" xfId="0" applyFont="1" applyFill="1" applyBorder="1" applyAlignment="1" applyProtection="1">
      <alignment horizontal="center" vertical="center"/>
      <protection locked="0"/>
    </xf>
    <xf numFmtId="1" fontId="20" fillId="0" borderId="6" xfId="0" applyNumberFormat="1" applyFont="1" applyBorder="1" applyAlignment="1" applyProtection="1">
      <alignment vertical="center"/>
      <protection locked="0"/>
    </xf>
    <xf numFmtId="0" fontId="21" fillId="0" borderId="6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1" fontId="29" fillId="0" borderId="15" xfId="3" applyNumberFormat="1" applyFont="1" applyFill="1" applyBorder="1" applyAlignment="1">
      <alignment horizontal="center" vertical="center"/>
    </xf>
    <xf numFmtId="1" fontId="29" fillId="0" borderId="15" xfId="0" applyNumberFormat="1" applyFont="1" applyBorder="1" applyAlignment="1">
      <alignment horizontal="center" vertical="center"/>
    </xf>
    <xf numFmtId="1" fontId="29" fillId="0" borderId="12" xfId="1" applyNumberFormat="1" applyFont="1" applyBorder="1" applyAlignment="1" applyProtection="1">
      <alignment horizontal="center" vertical="center" wrapText="1"/>
      <protection locked="0"/>
    </xf>
    <xf numFmtId="1" fontId="29" fillId="0" borderId="17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wrapText="1"/>
    </xf>
    <xf numFmtId="0" fontId="4" fillId="4" borderId="10" xfId="0" applyFont="1" applyFill="1" applyBorder="1" applyAlignment="1">
      <alignment wrapText="1"/>
    </xf>
    <xf numFmtId="1" fontId="25" fillId="0" borderId="2" xfId="1" applyNumberFormat="1" applyFont="1" applyBorder="1" applyAlignment="1" applyProtection="1">
      <alignment horizontal="center" vertical="center" wrapText="1"/>
      <protection locked="0"/>
    </xf>
    <xf numFmtId="1" fontId="25" fillId="0" borderId="2" xfId="1" applyNumberFormat="1" applyFont="1" applyBorder="1" applyAlignment="1" applyProtection="1">
      <alignment horizontal="left" vertical="center" wrapText="1"/>
      <protection locked="0"/>
    </xf>
    <xf numFmtId="1" fontId="24" fillId="0" borderId="2" xfId="1" applyNumberFormat="1" applyFont="1" applyBorder="1" applyAlignment="1" applyProtection="1">
      <alignment horizontal="center" vertical="center" wrapText="1"/>
      <protection locked="0"/>
    </xf>
    <xf numFmtId="1" fontId="24" fillId="0" borderId="2" xfId="1" applyNumberFormat="1" applyFont="1" applyBorder="1" applyAlignment="1" applyProtection="1">
      <alignment horizontal="left" vertical="center" wrapText="1"/>
      <protection locked="0"/>
    </xf>
    <xf numFmtId="1" fontId="24" fillId="0" borderId="6" xfId="1" applyNumberFormat="1" applyFont="1" applyBorder="1" applyAlignment="1" applyProtection="1">
      <alignment horizontal="center" vertical="center" wrapText="1"/>
      <protection locked="0"/>
    </xf>
    <xf numFmtId="0" fontId="25" fillId="0" borderId="6" xfId="2" applyFont="1" applyBorder="1" applyAlignment="1" applyProtection="1">
      <alignment horizontal="center" vertical="center" wrapText="1"/>
      <protection locked="0"/>
    </xf>
    <xf numFmtId="1" fontId="21" fillId="0" borderId="12" xfId="0" applyNumberFormat="1" applyFont="1" applyBorder="1" applyAlignment="1" applyProtection="1">
      <alignment horizontal="center" vertical="center"/>
      <protection locked="0"/>
    </xf>
    <xf numFmtId="3" fontId="20" fillId="2" borderId="12" xfId="0" applyNumberFormat="1" applyFont="1" applyFill="1" applyBorder="1" applyAlignment="1" applyProtection="1">
      <alignment vertical="center"/>
      <protection locked="0"/>
    </xf>
    <xf numFmtId="1" fontId="21" fillId="2" borderId="1" xfId="1" applyNumberFormat="1" applyFont="1" applyFill="1" applyBorder="1" applyAlignment="1">
      <alignment horizontal="right" vertical="center" wrapText="1"/>
    </xf>
    <xf numFmtId="1" fontId="21" fillId="2" borderId="1" xfId="0" applyNumberFormat="1" applyFont="1" applyFill="1" applyBorder="1" applyAlignment="1">
      <alignment horizontal="right"/>
    </xf>
    <xf numFmtId="1" fontId="21" fillId="0" borderId="6" xfId="0" applyNumberFormat="1" applyFont="1" applyBorder="1" applyAlignment="1" applyProtection="1">
      <alignment horizontal="center" vertical="center"/>
      <protection locked="0"/>
    </xf>
    <xf numFmtId="3" fontId="20" fillId="2" borderId="6" xfId="0" applyNumberFormat="1" applyFont="1" applyFill="1" applyBorder="1" applyAlignment="1" applyProtection="1">
      <alignment vertical="center"/>
      <protection locked="0"/>
    </xf>
    <xf numFmtId="1" fontId="21" fillId="0" borderId="6" xfId="0" applyNumberFormat="1" applyFont="1" applyBorder="1" applyProtection="1">
      <protection locked="0"/>
    </xf>
    <xf numFmtId="1" fontId="21" fillId="2" borderId="3" xfId="1" applyNumberFormat="1" applyFont="1" applyFill="1" applyBorder="1" applyAlignment="1">
      <alignment horizontal="right" vertical="center" wrapText="1"/>
    </xf>
    <xf numFmtId="1" fontId="21" fillId="2" borderId="3" xfId="0" applyNumberFormat="1" applyFont="1" applyFill="1" applyBorder="1" applyAlignment="1">
      <alignment horizontal="right"/>
    </xf>
    <xf numFmtId="1" fontId="29" fillId="0" borderId="12" xfId="0" applyNumberFormat="1" applyFont="1" applyBorder="1" applyProtection="1">
      <protection locked="0"/>
    </xf>
    <xf numFmtId="1" fontId="21" fillId="0" borderId="16" xfId="0" applyNumberFormat="1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>
      <alignment horizontal="center" vertical="center"/>
    </xf>
    <xf numFmtId="3" fontId="30" fillId="3" borderId="10" xfId="0" applyNumberFormat="1" applyFont="1" applyFill="1" applyBorder="1"/>
    <xf numFmtId="3" fontId="6" fillId="0" borderId="10" xfId="0" applyNumberFormat="1" applyFont="1" applyBorder="1" applyAlignment="1">
      <alignment wrapText="1"/>
    </xf>
    <xf numFmtId="0" fontId="0" fillId="0" borderId="0" xfId="4" applyFont="1"/>
    <xf numFmtId="0" fontId="0" fillId="0" borderId="0" xfId="4" applyFont="1" applyAlignment="1">
      <alignment horizontal="center" vertical="center" wrapText="1"/>
    </xf>
    <xf numFmtId="0" fontId="0" fillId="0" borderId="0" xfId="4" applyFont="1" applyAlignment="1">
      <alignment vertical="center"/>
    </xf>
    <xf numFmtId="0" fontId="0" fillId="0" borderId="0" xfId="4" applyFont="1" applyAlignment="1">
      <alignment horizontal="center"/>
    </xf>
    <xf numFmtId="3" fontId="0" fillId="0" borderId="0" xfId="4" applyNumberFormat="1" applyFont="1"/>
    <xf numFmtId="0" fontId="33" fillId="0" borderId="0" xfId="4" applyFont="1" applyAlignment="1">
      <alignment vertical="center"/>
    </xf>
    <xf numFmtId="0" fontId="34" fillId="0" borderId="0" xfId="4" applyFont="1"/>
    <xf numFmtId="0" fontId="0" fillId="0" borderId="0" xfId="4" applyFont="1" applyAlignment="1">
      <alignment vertical="top" wrapText="1"/>
    </xf>
    <xf numFmtId="3" fontId="0" fillId="0" borderId="0" xfId="4" applyNumberFormat="1" applyFont="1" applyAlignment="1">
      <alignment vertical="top" wrapText="1"/>
    </xf>
    <xf numFmtId="3" fontId="0" fillId="0" borderId="0" xfId="4" applyNumberFormat="1" applyFont="1" applyAlignment="1">
      <alignment horizontal="center"/>
    </xf>
    <xf numFmtId="1" fontId="21" fillId="0" borderId="12" xfId="0" applyNumberFormat="1" applyFont="1" applyBorder="1" applyProtection="1">
      <protection locked="0"/>
    </xf>
    <xf numFmtId="1" fontId="21" fillId="0" borderId="17" xfId="0" applyNumberFormat="1" applyFont="1" applyBorder="1" applyAlignment="1">
      <alignment horizontal="center" vertical="center"/>
    </xf>
    <xf numFmtId="0" fontId="35" fillId="0" borderId="1" xfId="4" applyFont="1" applyBorder="1" applyAlignment="1">
      <alignment horizontal="center" vertical="center" wrapText="1"/>
    </xf>
    <xf numFmtId="0" fontId="35" fillId="5" borderId="1" xfId="4" applyFont="1" applyFill="1" applyBorder="1" applyAlignment="1">
      <alignment horizontal="center" vertical="center" wrapText="1"/>
    </xf>
    <xf numFmtId="3" fontId="35" fillId="0" borderId="1" xfId="4" applyNumberFormat="1" applyFont="1" applyBorder="1" applyAlignment="1">
      <alignment horizontal="center" vertical="center" wrapText="1"/>
    </xf>
    <xf numFmtId="0" fontId="4" fillId="0" borderId="1" xfId="5" applyFont="1" applyBorder="1" applyAlignment="1" applyProtection="1">
      <alignment horizontal="center" vertical="center" wrapText="1"/>
      <protection locked="0"/>
    </xf>
    <xf numFmtId="3" fontId="4" fillId="5" borderId="1" xfId="6" applyNumberFormat="1" applyFont="1" applyFill="1" applyBorder="1" applyAlignment="1">
      <alignment vertical="center"/>
    </xf>
    <xf numFmtId="3" fontId="31" fillId="0" borderId="1" xfId="4" applyNumberFormat="1" applyFont="1" applyBorder="1" applyAlignment="1">
      <alignment vertical="center"/>
    </xf>
    <xf numFmtId="2" fontId="31" fillId="0" borderId="1" xfId="4" applyNumberFormat="1" applyFont="1" applyBorder="1" applyAlignment="1">
      <alignment vertical="center"/>
    </xf>
    <xf numFmtId="2" fontId="36" fillId="0" borderId="1" xfId="4" applyNumberFormat="1" applyFont="1" applyBorder="1" applyAlignment="1">
      <alignment vertical="center"/>
    </xf>
    <xf numFmtId="3" fontId="31" fillId="5" borderId="1" xfId="6" applyNumberFormat="1" applyFont="1" applyFill="1" applyBorder="1" applyAlignment="1">
      <alignment vertical="center"/>
    </xf>
    <xf numFmtId="3" fontId="35" fillId="5" borderId="1" xfId="4" applyNumberFormat="1" applyFont="1" applyFill="1" applyBorder="1"/>
    <xf numFmtId="3" fontId="35" fillId="0" borderId="1" xfId="4" applyNumberFormat="1" applyFont="1" applyBorder="1"/>
    <xf numFmtId="2" fontId="35" fillId="0" borderId="1" xfId="4" applyNumberFormat="1" applyFont="1" applyBorder="1" applyAlignment="1">
      <alignment vertical="center"/>
    </xf>
    <xf numFmtId="3" fontId="35" fillId="0" borderId="1" xfId="4" applyNumberFormat="1" applyFont="1" applyBorder="1" applyAlignment="1">
      <alignment vertical="center"/>
    </xf>
    <xf numFmtId="0" fontId="4" fillId="0" borderId="1" xfId="5" applyFont="1" applyBorder="1" applyAlignment="1" applyProtection="1">
      <alignment horizontal="left" vertical="center" wrapText="1"/>
      <protection locked="0"/>
    </xf>
    <xf numFmtId="0" fontId="4" fillId="0" borderId="1" xfId="4" applyFont="1" applyBorder="1" applyAlignment="1" applyProtection="1">
      <alignment horizontal="left" vertical="center"/>
      <protection locked="0"/>
    </xf>
    <xf numFmtId="0" fontId="34" fillId="0" borderId="0" xfId="4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14" fontId="16" fillId="0" borderId="10" xfId="0" quotePrefix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20" fillId="0" borderId="6" xfId="1" applyNumberFormat="1" applyFont="1" applyBorder="1" applyAlignment="1" applyProtection="1">
      <alignment vertical="center" wrapText="1"/>
      <protection locked="0"/>
    </xf>
    <xf numFmtId="0" fontId="21" fillId="0" borderId="6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7" fillId="0" borderId="1" xfId="0" applyFont="1" applyBorder="1"/>
    <xf numFmtId="0" fontId="38" fillId="0" borderId="1" xfId="0" applyFont="1" applyBorder="1"/>
    <xf numFmtId="1" fontId="39" fillId="0" borderId="6" xfId="0" applyNumberFormat="1" applyFont="1" applyBorder="1" applyAlignment="1" applyProtection="1">
      <alignment vertical="center"/>
      <protection locked="0"/>
    </xf>
    <xf numFmtId="1" fontId="39" fillId="0" borderId="6" xfId="0" applyNumberFormat="1" applyFont="1" applyBorder="1" applyAlignment="1">
      <alignment vertical="center"/>
    </xf>
    <xf numFmtId="1" fontId="29" fillId="0" borderId="6" xfId="0" applyNumberFormat="1" applyFont="1" applyBorder="1" applyAlignment="1">
      <alignment horizontal="center" vertical="center"/>
    </xf>
    <xf numFmtId="3" fontId="13" fillId="0" borderId="6" xfId="1" applyNumberFormat="1" applyFont="1" applyBorder="1" applyAlignment="1">
      <alignment horizontal="right" vertical="center" wrapText="1"/>
    </xf>
    <xf numFmtId="3" fontId="7" fillId="0" borderId="6" xfId="1" applyNumberFormat="1" applyFont="1" applyBorder="1" applyAlignment="1">
      <alignment horizontal="right" vertical="center"/>
    </xf>
    <xf numFmtId="3" fontId="7" fillId="0" borderId="6" xfId="1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/>
    </xf>
    <xf numFmtId="3" fontId="13" fillId="0" borderId="6" xfId="1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6" fillId="0" borderId="24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0" fontId="7" fillId="0" borderId="6" xfId="0" applyNumberFormat="1" applyFont="1" applyBorder="1"/>
    <xf numFmtId="3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4" fillId="0" borderId="24" xfId="0" applyFont="1" applyBorder="1"/>
    <xf numFmtId="0" fontId="4" fillId="0" borderId="20" xfId="0" applyFont="1" applyBorder="1"/>
    <xf numFmtId="0" fontId="4" fillId="0" borderId="4" xfId="0" applyFont="1" applyBorder="1"/>
    <xf numFmtId="0" fontId="4" fillId="0" borderId="6" xfId="0" applyFont="1" applyFill="1" applyBorder="1" applyAlignment="1">
      <alignment wrapText="1"/>
    </xf>
    <xf numFmtId="0" fontId="4" fillId="0" borderId="17" xfId="0" applyFont="1" applyFill="1" applyBorder="1" applyAlignment="1">
      <alignment wrapText="1"/>
    </xf>
    <xf numFmtId="0" fontId="4" fillId="0" borderId="17" xfId="0" applyFont="1" applyFill="1" applyBorder="1"/>
    <xf numFmtId="0" fontId="4" fillId="0" borderId="12" xfId="0" applyFont="1" applyFill="1" applyBorder="1" applyAlignment="1">
      <alignment wrapText="1"/>
    </xf>
    <xf numFmtId="0" fontId="4" fillId="0" borderId="15" xfId="0" applyFont="1" applyFill="1" applyBorder="1" applyAlignment="1">
      <alignment wrapText="1"/>
    </xf>
    <xf numFmtId="0" fontId="4" fillId="0" borderId="15" xfId="0" applyFont="1" applyFill="1" applyBorder="1"/>
    <xf numFmtId="0" fontId="4" fillId="0" borderId="2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0" fontId="4" fillId="0" borderId="10" xfId="0" applyFont="1" applyFill="1" applyBorder="1"/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" fontId="20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/>
      <protection locked="0"/>
    </xf>
    <xf numFmtId="1" fontId="20" fillId="2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3" fontId="7" fillId="0" borderId="6" xfId="0" applyNumberFormat="1" applyFont="1" applyBorder="1" applyAlignment="1">
      <alignment horizontal="center" vertical="center"/>
    </xf>
    <xf numFmtId="3" fontId="13" fillId="0" borderId="6" xfId="1" applyNumberFormat="1" applyFont="1" applyBorder="1" applyAlignment="1">
      <alignment horizontal="center" vertical="center"/>
    </xf>
    <xf numFmtId="3" fontId="7" fillId="0" borderId="6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5" fillId="0" borderId="7" xfId="4" applyFont="1" applyBorder="1" applyAlignment="1">
      <alignment horizontal="center" vertical="center"/>
    </xf>
    <xf numFmtId="0" fontId="35" fillId="0" borderId="9" xfId="4" applyFont="1" applyBorder="1" applyAlignment="1">
      <alignment horizontal="center" vertical="center"/>
    </xf>
    <xf numFmtId="0" fontId="35" fillId="0" borderId="1" xfId="4" applyFont="1" applyBorder="1" applyAlignment="1">
      <alignment horizontal="center" vertical="center" wrapText="1"/>
    </xf>
    <xf numFmtId="0" fontId="35" fillId="0" borderId="1" xfId="4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5" fillId="0" borderId="8" xfId="4" applyFont="1" applyBorder="1" applyAlignment="1">
      <alignment horizontal="center" vertical="center"/>
    </xf>
    <xf numFmtId="0" fontId="19" fillId="0" borderId="0" xfId="0" applyFont="1" applyAlignment="1"/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left"/>
    </xf>
    <xf numFmtId="0" fontId="6" fillId="0" borderId="2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6" fillId="0" borderId="21" xfId="0" applyFont="1" applyBorder="1" applyAlignment="1">
      <alignment wrapText="1"/>
    </xf>
  </cellXfs>
  <cellStyles count="7"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142573</xdr:colOff>
      <xdr:row>3</xdr:row>
      <xdr:rowOff>21167</xdr:rowOff>
    </xdr:from>
    <xdr:to>
      <xdr:col>8</xdr:col>
      <xdr:colOff>648132</xdr:colOff>
      <xdr:row>3</xdr:row>
      <xdr:rowOff>27517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>
          <a:cxnSpLocks/>
        </xdr:cNvCxnSpPr>
      </xdr:nvCxnSpPr>
      <xdr:spPr>
        <a:xfrm flipV="1">
          <a:off x="5876623" y="906992"/>
          <a:ext cx="1981934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1762126</xdr:colOff>
      <xdr:row>3</xdr:row>
      <xdr:rowOff>43296</xdr:rowOff>
    </xdr:from>
    <xdr:to>
      <xdr:col>3</xdr:col>
      <xdr:colOff>25978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300-000005000000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2229717" y="883228"/>
          <a:ext cx="180542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3</xdr:row>
      <xdr:rowOff>38100</xdr:rowOff>
    </xdr:from>
    <xdr:to>
      <xdr:col>15</xdr:col>
      <xdr:colOff>108781</xdr:colOff>
      <xdr:row>3</xdr:row>
      <xdr:rowOff>38100</xdr:rowOff>
    </xdr:to>
    <xdr:cxnSp macro="">
      <xdr:nvCxnSpPr>
        <xdr:cNvPr id="60" name="Straight Connector 1">
          <a:extLst>
            <a:ext uri="{FF2B5EF4-FFF2-40B4-BE49-F238E27FC236}">
              <a16:creationId xmlns:a16="http://schemas.microsoft.com/office/drawing/2014/main" xmlns="" id="{2C690001-8050-499A-B325-E7BF8585CD4B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4486275" y="857250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59390</xdr:colOff>
      <xdr:row>3</xdr:row>
      <xdr:rowOff>75080</xdr:rowOff>
    </xdr:from>
    <xdr:to>
      <xdr:col>10</xdr:col>
      <xdr:colOff>182458</xdr:colOff>
      <xdr:row>3</xdr:row>
      <xdr:rowOff>75080</xdr:rowOff>
    </xdr:to>
    <xdr:cxnSp macro="">
      <xdr:nvCxnSpPr>
        <xdr:cNvPr id="6" name="Straight Connector 2">
          <a:extLst>
            <a:ext uri="{FF2B5EF4-FFF2-40B4-BE49-F238E27FC236}">
              <a16:creationId xmlns:a16="http://schemas.microsoft.com/office/drawing/2014/main" xmlns="" id="{44686454-F6EF-4045-95D9-0B757E412E29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4698065" y="941855"/>
          <a:ext cx="1056518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BC%20ngay%2001-11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53"/>
  <sheetViews>
    <sheetView zoomScale="50" zoomScaleNormal="50" workbookViewId="0">
      <pane xSplit="2" ySplit="6" topLeftCell="C17" activePane="bottomRight" state="frozen"/>
      <selection pane="topRight"/>
      <selection pane="bottomLeft" activeCell="A4" sqref="A4"/>
      <selection pane="bottomRight" activeCell="H49" sqref="H49"/>
    </sheetView>
  </sheetViews>
  <sheetFormatPr defaultRowHeight="15" x14ac:dyDescent="0.25"/>
  <cols>
    <col min="1" max="1" width="9.140625" style="2"/>
    <col min="2" max="2" width="33.85546875" style="2" customWidth="1"/>
    <col min="3" max="3" width="11.140625" style="2" customWidth="1"/>
    <col min="4" max="4" width="11.5703125" style="2" customWidth="1"/>
    <col min="5" max="5" width="10.140625" style="2" customWidth="1"/>
    <col min="6" max="6" width="10.5703125" style="2" customWidth="1"/>
    <col min="7" max="7" width="11" style="2" customWidth="1"/>
    <col min="8" max="8" width="11.28515625" style="2" customWidth="1"/>
    <col min="9" max="9" width="11" style="2" customWidth="1"/>
    <col min="10" max="10" width="10.42578125" style="2" customWidth="1"/>
    <col min="11" max="11" width="10.140625" style="2" customWidth="1"/>
    <col min="12" max="12" width="11.7109375" style="2" customWidth="1"/>
    <col min="13" max="14" width="10.140625" style="2" customWidth="1"/>
    <col min="15" max="15" width="9.140625" style="2"/>
    <col min="16" max="16" width="11.28515625" style="2" customWidth="1"/>
    <col min="17" max="16384" width="9.140625" style="2"/>
  </cols>
  <sheetData>
    <row r="1" spans="1:16" ht="15.75" x14ac:dyDescent="0.2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5.75" x14ac:dyDescent="0.25">
      <c r="A2" s="242" t="s">
        <v>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</row>
    <row r="3" spans="1:16" ht="38.25" customHeight="1" x14ac:dyDescent="0.25">
      <c r="A3" s="243" t="s">
        <v>2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5.75" x14ac:dyDescent="0.25">
      <c r="A4" s="10"/>
      <c r="B4" s="10"/>
      <c r="C4" s="10"/>
      <c r="D4" s="10"/>
      <c r="E4" s="10"/>
      <c r="F4" s="9"/>
      <c r="G4" s="9"/>
      <c r="H4" s="9"/>
      <c r="I4" s="9"/>
      <c r="J4" s="9"/>
      <c r="K4" s="9"/>
      <c r="L4" s="9"/>
      <c r="M4" s="9"/>
      <c r="N4" s="9"/>
      <c r="O4" s="9"/>
      <c r="P4" s="18"/>
    </row>
    <row r="5" spans="1:16" ht="21.75" customHeight="1" x14ac:dyDescent="0.25">
      <c r="A5" s="244" t="s">
        <v>3</v>
      </c>
      <c r="B5" s="244" t="s">
        <v>4</v>
      </c>
      <c r="C5" s="246" t="s">
        <v>5</v>
      </c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7" t="s">
        <v>6</v>
      </c>
    </row>
    <row r="6" spans="1:16" ht="33" x14ac:dyDescent="0.25">
      <c r="A6" s="245"/>
      <c r="B6" s="245"/>
      <c r="C6" s="71" t="s">
        <v>7</v>
      </c>
      <c r="D6" s="84" t="s">
        <v>8</v>
      </c>
      <c r="E6" s="71" t="s">
        <v>9</v>
      </c>
      <c r="F6" s="71" t="s">
        <v>10</v>
      </c>
      <c r="G6" s="84" t="s">
        <v>11</v>
      </c>
      <c r="H6" s="84" t="s">
        <v>12</v>
      </c>
      <c r="I6" s="84" t="s">
        <v>13</v>
      </c>
      <c r="J6" s="84" t="s">
        <v>14</v>
      </c>
      <c r="K6" s="84" t="s">
        <v>15</v>
      </c>
      <c r="L6" s="84" t="s">
        <v>16</v>
      </c>
      <c r="M6" s="84" t="s">
        <v>17</v>
      </c>
      <c r="N6" s="84" t="s">
        <v>18</v>
      </c>
      <c r="O6" s="85" t="s">
        <v>19</v>
      </c>
      <c r="P6" s="248"/>
    </row>
    <row r="7" spans="1:16" ht="20.100000000000001" customHeight="1" x14ac:dyDescent="0.25">
      <c r="A7" s="101" t="s">
        <v>20</v>
      </c>
      <c r="B7" s="102" t="s">
        <v>21</v>
      </c>
      <c r="C7" s="71">
        <f t="shared" ref="C7:O7" si="0">SUM(C8:C12)</f>
        <v>2</v>
      </c>
      <c r="D7" s="71">
        <f t="shared" si="0"/>
        <v>20</v>
      </c>
      <c r="E7" s="71">
        <f t="shared" si="0"/>
        <v>7</v>
      </c>
      <c r="F7" s="71">
        <f t="shared" si="0"/>
        <v>7</v>
      </c>
      <c r="G7" s="71">
        <f t="shared" si="0"/>
        <v>21</v>
      </c>
      <c r="H7" s="71">
        <f t="shared" si="0"/>
        <v>27</v>
      </c>
      <c r="I7" s="71">
        <f t="shared" si="0"/>
        <v>29</v>
      </c>
      <c r="J7" s="71">
        <f t="shared" si="0"/>
        <v>38</v>
      </c>
      <c r="K7" s="71">
        <f t="shared" si="0"/>
        <v>48</v>
      </c>
      <c r="L7" s="71">
        <f t="shared" si="0"/>
        <v>47</v>
      </c>
      <c r="M7" s="71">
        <f t="shared" si="0"/>
        <v>33</v>
      </c>
      <c r="N7" s="71">
        <f t="shared" si="0"/>
        <v>41</v>
      </c>
      <c r="O7" s="71">
        <f t="shared" si="0"/>
        <v>3</v>
      </c>
      <c r="P7" s="128">
        <f t="shared" ref="P7:P13" si="1">SUM(C7:O7)</f>
        <v>323</v>
      </c>
    </row>
    <row r="8" spans="1:16" ht="20.100000000000001" customHeight="1" x14ac:dyDescent="0.25">
      <c r="A8" s="103">
        <v>1</v>
      </c>
      <c r="B8" s="104" t="s">
        <v>22</v>
      </c>
      <c r="C8" s="130">
        <v>0</v>
      </c>
      <c r="D8" s="129">
        <v>0</v>
      </c>
      <c r="E8" s="130">
        <v>2</v>
      </c>
      <c r="F8" s="130">
        <v>6</v>
      </c>
      <c r="G8" s="131">
        <v>7</v>
      </c>
      <c r="H8" s="131">
        <v>3</v>
      </c>
      <c r="I8" s="131">
        <v>6</v>
      </c>
      <c r="J8" s="131">
        <v>11</v>
      </c>
      <c r="K8" s="131">
        <v>23</v>
      </c>
      <c r="L8" s="131">
        <v>16</v>
      </c>
      <c r="M8" s="131">
        <v>10</v>
      </c>
      <c r="N8" s="131">
        <v>19</v>
      </c>
      <c r="O8" s="131">
        <v>0</v>
      </c>
      <c r="P8" s="128">
        <f t="shared" si="1"/>
        <v>103</v>
      </c>
    </row>
    <row r="9" spans="1:16" ht="20.100000000000001" customHeight="1" x14ac:dyDescent="0.25">
      <c r="A9" s="103">
        <v>2</v>
      </c>
      <c r="B9" s="104" t="s">
        <v>23</v>
      </c>
      <c r="C9" s="130"/>
      <c r="D9" s="129">
        <v>2</v>
      </c>
      <c r="E9" s="130">
        <v>0</v>
      </c>
      <c r="F9" s="130">
        <v>0</v>
      </c>
      <c r="G9" s="131">
        <v>10</v>
      </c>
      <c r="H9" s="131">
        <v>6</v>
      </c>
      <c r="I9" s="131">
        <v>12</v>
      </c>
      <c r="J9" s="131">
        <v>4</v>
      </c>
      <c r="K9" s="131">
        <v>20</v>
      </c>
      <c r="L9" s="131">
        <v>22</v>
      </c>
      <c r="M9" s="131">
        <v>5</v>
      </c>
      <c r="N9" s="131">
        <v>0</v>
      </c>
      <c r="O9" s="131">
        <v>0</v>
      </c>
      <c r="P9" s="128">
        <f t="shared" si="1"/>
        <v>81</v>
      </c>
    </row>
    <row r="10" spans="1:16" ht="20.100000000000001" customHeight="1" x14ac:dyDescent="0.25">
      <c r="A10" s="144">
        <v>3</v>
      </c>
      <c r="B10" s="145" t="s">
        <v>24</v>
      </c>
      <c r="C10" s="59">
        <v>0</v>
      </c>
      <c r="D10" s="60">
        <v>14</v>
      </c>
      <c r="E10" s="59">
        <v>1</v>
      </c>
      <c r="F10" s="59">
        <v>0</v>
      </c>
      <c r="G10" s="136">
        <v>3</v>
      </c>
      <c r="H10" s="136">
        <v>16</v>
      </c>
      <c r="I10" s="136">
        <v>2</v>
      </c>
      <c r="J10" s="136">
        <v>1</v>
      </c>
      <c r="K10" s="136">
        <v>1</v>
      </c>
      <c r="L10" s="136">
        <v>3</v>
      </c>
      <c r="M10" s="136">
        <v>9</v>
      </c>
      <c r="N10" s="136">
        <v>8</v>
      </c>
      <c r="O10" s="136">
        <v>0</v>
      </c>
      <c r="P10" s="135">
        <f t="shared" si="1"/>
        <v>58</v>
      </c>
    </row>
    <row r="11" spans="1:16" ht="20.100000000000001" customHeight="1" x14ac:dyDescent="0.25">
      <c r="A11" s="144">
        <v>4</v>
      </c>
      <c r="B11" s="145" t="s">
        <v>25</v>
      </c>
      <c r="C11" s="61">
        <v>0</v>
      </c>
      <c r="D11" s="62">
        <v>0</v>
      </c>
      <c r="E11" s="61">
        <v>3</v>
      </c>
      <c r="F11" s="61">
        <v>0</v>
      </c>
      <c r="G11" s="137">
        <v>0</v>
      </c>
      <c r="H11" s="137">
        <v>1</v>
      </c>
      <c r="I11" s="137">
        <v>0</v>
      </c>
      <c r="J11" s="137">
        <v>1</v>
      </c>
      <c r="K11" s="137">
        <v>0</v>
      </c>
      <c r="L11" s="137">
        <v>2</v>
      </c>
      <c r="M11" s="137">
        <v>1</v>
      </c>
      <c r="N11" s="137">
        <v>0</v>
      </c>
      <c r="O11" s="137">
        <v>0</v>
      </c>
      <c r="P11" s="135">
        <f t="shared" si="1"/>
        <v>8</v>
      </c>
    </row>
    <row r="12" spans="1:16" ht="20.100000000000001" customHeight="1" x14ac:dyDescent="0.25">
      <c r="A12" s="144">
        <v>5</v>
      </c>
      <c r="B12" s="145" t="s">
        <v>26</v>
      </c>
      <c r="C12" s="61">
        <v>2</v>
      </c>
      <c r="D12" s="62">
        <v>4</v>
      </c>
      <c r="E12" s="61">
        <v>1</v>
      </c>
      <c r="F12" s="61">
        <v>1</v>
      </c>
      <c r="G12" s="137">
        <v>1</v>
      </c>
      <c r="H12" s="137">
        <v>1</v>
      </c>
      <c r="I12" s="137">
        <v>9</v>
      </c>
      <c r="J12" s="137">
        <v>21</v>
      </c>
      <c r="K12" s="137">
        <v>4</v>
      </c>
      <c r="L12" s="137">
        <v>4</v>
      </c>
      <c r="M12" s="137">
        <v>8</v>
      </c>
      <c r="N12" s="137">
        <v>14</v>
      </c>
      <c r="O12" s="137">
        <v>3</v>
      </c>
      <c r="P12" s="135">
        <f t="shared" si="1"/>
        <v>73</v>
      </c>
    </row>
    <row r="13" spans="1:16" ht="20.100000000000001" customHeight="1" x14ac:dyDescent="0.25">
      <c r="A13" s="146" t="s">
        <v>27</v>
      </c>
      <c r="B13" s="147" t="s">
        <v>28</v>
      </c>
      <c r="C13" s="148">
        <f t="shared" ref="C13:O13" si="2">SUM(C14:C18)</f>
        <v>4</v>
      </c>
      <c r="D13" s="58">
        <f t="shared" si="2"/>
        <v>17</v>
      </c>
      <c r="E13" s="58">
        <f t="shared" si="2"/>
        <v>11</v>
      </c>
      <c r="F13" s="58">
        <f t="shared" si="2"/>
        <v>5</v>
      </c>
      <c r="G13" s="58">
        <f t="shared" si="2"/>
        <v>17</v>
      </c>
      <c r="H13" s="58">
        <f t="shared" si="2"/>
        <v>9</v>
      </c>
      <c r="I13" s="58">
        <f t="shared" si="2"/>
        <v>13</v>
      </c>
      <c r="J13" s="58">
        <f t="shared" si="2"/>
        <v>100</v>
      </c>
      <c r="K13" s="58">
        <f t="shared" si="2"/>
        <v>34</v>
      </c>
      <c r="L13" s="58">
        <f t="shared" si="2"/>
        <v>20</v>
      </c>
      <c r="M13" s="58">
        <f t="shared" si="2"/>
        <v>23</v>
      </c>
      <c r="N13" s="58">
        <f t="shared" si="2"/>
        <v>33</v>
      </c>
      <c r="O13" s="58">
        <f t="shared" si="2"/>
        <v>7</v>
      </c>
      <c r="P13" s="135">
        <f t="shared" si="1"/>
        <v>293</v>
      </c>
    </row>
    <row r="14" spans="1:16" ht="20.100000000000001" customHeight="1" x14ac:dyDescent="0.25">
      <c r="A14" s="144">
        <v>1</v>
      </c>
      <c r="B14" s="145" t="s">
        <v>22</v>
      </c>
      <c r="C14" s="149">
        <v>3</v>
      </c>
      <c r="D14" s="60">
        <v>4</v>
      </c>
      <c r="E14" s="59">
        <v>8</v>
      </c>
      <c r="F14" s="59">
        <v>1</v>
      </c>
      <c r="G14" s="136">
        <v>10</v>
      </c>
      <c r="H14" s="136"/>
      <c r="I14" s="136"/>
      <c r="J14" s="136">
        <v>21</v>
      </c>
      <c r="K14" s="136">
        <v>2</v>
      </c>
      <c r="L14" s="136"/>
      <c r="M14" s="136">
        <v>10</v>
      </c>
      <c r="N14" s="136">
        <v>5</v>
      </c>
      <c r="O14" s="136"/>
      <c r="P14" s="135">
        <f t="shared" ref="P14:P18" si="3">SUM(C14:O14)</f>
        <v>64</v>
      </c>
    </row>
    <row r="15" spans="1:16" ht="20.100000000000001" customHeight="1" x14ac:dyDescent="0.25">
      <c r="A15" s="144">
        <v>2</v>
      </c>
      <c r="B15" s="145" t="s">
        <v>23</v>
      </c>
      <c r="C15" s="149"/>
      <c r="D15" s="60">
        <v>5</v>
      </c>
      <c r="E15" s="59"/>
      <c r="F15" s="59"/>
      <c r="G15" s="136">
        <v>5</v>
      </c>
      <c r="H15" s="136"/>
      <c r="I15" s="136"/>
      <c r="J15" s="136">
        <v>38</v>
      </c>
      <c r="K15" s="136"/>
      <c r="L15" s="136"/>
      <c r="M15" s="136"/>
      <c r="N15" s="136">
        <v>6</v>
      </c>
      <c r="O15" s="136"/>
      <c r="P15" s="135">
        <f t="shared" si="3"/>
        <v>54</v>
      </c>
    </row>
    <row r="16" spans="1:16" ht="20.100000000000001" customHeight="1" x14ac:dyDescent="0.25">
      <c r="A16" s="144">
        <v>3</v>
      </c>
      <c r="B16" s="145" t="s">
        <v>24</v>
      </c>
      <c r="C16" s="149">
        <v>1</v>
      </c>
      <c r="D16" s="60">
        <v>1</v>
      </c>
      <c r="E16" s="59"/>
      <c r="F16" s="59"/>
      <c r="G16" s="136"/>
      <c r="H16" s="136">
        <v>1</v>
      </c>
      <c r="I16" s="136"/>
      <c r="J16" s="136"/>
      <c r="K16" s="136">
        <v>6</v>
      </c>
      <c r="L16" s="136"/>
      <c r="M16" s="136"/>
      <c r="N16" s="136">
        <v>6</v>
      </c>
      <c r="O16" s="136"/>
      <c r="P16" s="135">
        <f t="shared" si="3"/>
        <v>15</v>
      </c>
    </row>
    <row r="17" spans="1:16" ht="20.100000000000001" customHeight="1" x14ac:dyDescent="0.25">
      <c r="A17" s="103">
        <v>4</v>
      </c>
      <c r="B17" s="104" t="s">
        <v>25</v>
      </c>
      <c r="C17" s="105"/>
      <c r="D17" s="132"/>
      <c r="E17" s="133"/>
      <c r="F17" s="133">
        <v>1</v>
      </c>
      <c r="G17" s="134"/>
      <c r="H17" s="134">
        <v>1</v>
      </c>
      <c r="I17" s="134">
        <v>1</v>
      </c>
      <c r="J17" s="134">
        <v>5</v>
      </c>
      <c r="K17" s="134"/>
      <c r="L17" s="134">
        <v>1</v>
      </c>
      <c r="M17" s="134"/>
      <c r="N17" s="134"/>
      <c r="O17" s="134"/>
      <c r="P17" s="128">
        <f t="shared" si="3"/>
        <v>9</v>
      </c>
    </row>
    <row r="18" spans="1:16" ht="20.100000000000001" customHeight="1" x14ac:dyDescent="0.25">
      <c r="A18" s="103">
        <v>5</v>
      </c>
      <c r="B18" s="104" t="s">
        <v>26</v>
      </c>
      <c r="C18" s="105"/>
      <c r="D18" s="132">
        <v>7</v>
      </c>
      <c r="E18" s="133">
        <v>3</v>
      </c>
      <c r="F18" s="133">
        <v>3</v>
      </c>
      <c r="G18" s="134">
        <v>2</v>
      </c>
      <c r="H18" s="134">
        <v>7</v>
      </c>
      <c r="I18" s="134">
        <v>12</v>
      </c>
      <c r="J18" s="134">
        <v>36</v>
      </c>
      <c r="K18" s="134">
        <v>26</v>
      </c>
      <c r="L18" s="134">
        <v>19</v>
      </c>
      <c r="M18" s="134">
        <v>13</v>
      </c>
      <c r="N18" s="134">
        <v>16</v>
      </c>
      <c r="O18" s="134">
        <v>7</v>
      </c>
      <c r="P18" s="128">
        <f t="shared" si="3"/>
        <v>151</v>
      </c>
    </row>
    <row r="19" spans="1:16" ht="20.100000000000001" customHeight="1" x14ac:dyDescent="0.25">
      <c r="A19" s="39" t="s">
        <v>29</v>
      </c>
      <c r="B19" s="40" t="s">
        <v>30</v>
      </c>
      <c r="C19" s="58">
        <f t="shared" ref="C19:O19" si="4">SUM(C20:C24)</f>
        <v>0</v>
      </c>
      <c r="D19" s="58">
        <f t="shared" si="4"/>
        <v>6</v>
      </c>
      <c r="E19" s="58">
        <f t="shared" si="4"/>
        <v>0</v>
      </c>
      <c r="F19" s="58">
        <f t="shared" si="4"/>
        <v>0</v>
      </c>
      <c r="G19" s="58">
        <f t="shared" si="4"/>
        <v>2</v>
      </c>
      <c r="H19" s="58">
        <f t="shared" si="4"/>
        <v>2</v>
      </c>
      <c r="I19" s="58">
        <f t="shared" si="4"/>
        <v>2</v>
      </c>
      <c r="J19" s="58">
        <f t="shared" si="4"/>
        <v>1</v>
      </c>
      <c r="K19" s="58">
        <f t="shared" si="4"/>
        <v>18</v>
      </c>
      <c r="L19" s="58">
        <f t="shared" si="4"/>
        <v>1</v>
      </c>
      <c r="M19" s="58">
        <f t="shared" si="4"/>
        <v>15</v>
      </c>
      <c r="N19" s="58">
        <f t="shared" si="4"/>
        <v>5</v>
      </c>
      <c r="O19" s="58">
        <f t="shared" si="4"/>
        <v>37</v>
      </c>
      <c r="P19" s="135">
        <f>SUM(C19:O19)</f>
        <v>89</v>
      </c>
    </row>
    <row r="20" spans="1:16" ht="20.100000000000001" customHeight="1" x14ac:dyDescent="0.25">
      <c r="A20" s="41">
        <v>1</v>
      </c>
      <c r="B20" s="42" t="s">
        <v>22</v>
      </c>
      <c r="C20" s="232"/>
      <c r="D20" s="233"/>
      <c r="E20" s="233"/>
      <c r="F20" s="233"/>
      <c r="G20" s="234"/>
      <c r="H20" s="234"/>
      <c r="I20" s="234"/>
      <c r="J20" s="234"/>
      <c r="K20" s="234"/>
      <c r="L20" s="234"/>
      <c r="M20" s="234"/>
      <c r="N20" s="234"/>
      <c r="O20" s="229">
        <v>20</v>
      </c>
      <c r="P20" s="135">
        <f>SUM(C20:O20)</f>
        <v>20</v>
      </c>
    </row>
    <row r="21" spans="1:16" ht="20.100000000000001" customHeight="1" x14ac:dyDescent="0.25">
      <c r="A21" s="41">
        <v>2</v>
      </c>
      <c r="B21" s="42" t="s">
        <v>23</v>
      </c>
      <c r="C21" s="235" t="s">
        <v>31</v>
      </c>
      <c r="D21" s="236">
        <v>2</v>
      </c>
      <c r="E21" s="236" t="s">
        <v>31</v>
      </c>
      <c r="F21" s="236" t="s">
        <v>31</v>
      </c>
      <c r="G21" s="237">
        <v>2</v>
      </c>
      <c r="H21" s="237">
        <v>1</v>
      </c>
      <c r="I21" s="237" t="s">
        <v>31</v>
      </c>
      <c r="J21" s="237">
        <v>1</v>
      </c>
      <c r="K21" s="237" t="s">
        <v>31</v>
      </c>
      <c r="L21" s="237" t="s">
        <v>31</v>
      </c>
      <c r="M21" s="237" t="s">
        <v>31</v>
      </c>
      <c r="N21" s="237" t="s">
        <v>31</v>
      </c>
      <c r="O21" s="230" t="s">
        <v>31</v>
      </c>
      <c r="P21" s="135">
        <f t="shared" ref="P21:P24" si="5">SUM(C21:O21)</f>
        <v>6</v>
      </c>
    </row>
    <row r="22" spans="1:16" ht="20.100000000000001" customHeight="1" x14ac:dyDescent="0.25">
      <c r="A22" s="41">
        <v>3</v>
      </c>
      <c r="B22" s="42" t="s">
        <v>24</v>
      </c>
      <c r="C22" s="235" t="s">
        <v>31</v>
      </c>
      <c r="D22" s="236">
        <v>4</v>
      </c>
      <c r="E22" s="236" t="s">
        <v>31</v>
      </c>
      <c r="F22" s="236" t="s">
        <v>31</v>
      </c>
      <c r="G22" s="237" t="s">
        <v>31</v>
      </c>
      <c r="H22" s="237">
        <v>1</v>
      </c>
      <c r="I22" s="237">
        <v>2</v>
      </c>
      <c r="J22" s="237" t="s">
        <v>31</v>
      </c>
      <c r="K22" s="237">
        <v>18</v>
      </c>
      <c r="L22" s="237">
        <v>1</v>
      </c>
      <c r="M22" s="237">
        <v>15</v>
      </c>
      <c r="N22" s="237">
        <v>5</v>
      </c>
      <c r="O22" s="230" t="s">
        <v>31</v>
      </c>
      <c r="P22" s="135">
        <f t="shared" si="5"/>
        <v>46</v>
      </c>
    </row>
    <row r="23" spans="1:16" ht="20.100000000000001" customHeight="1" x14ac:dyDescent="0.25">
      <c r="A23" s="41">
        <v>4</v>
      </c>
      <c r="B23" s="42" t="s">
        <v>25</v>
      </c>
      <c r="C23" s="238" t="s">
        <v>31</v>
      </c>
      <c r="D23" s="239" t="s">
        <v>31</v>
      </c>
      <c r="E23" s="239" t="s">
        <v>31</v>
      </c>
      <c r="F23" s="239" t="s">
        <v>31</v>
      </c>
      <c r="G23" s="240" t="s">
        <v>31</v>
      </c>
      <c r="H23" s="240" t="s">
        <v>31</v>
      </c>
      <c r="I23" s="240" t="s">
        <v>31</v>
      </c>
      <c r="J23" s="240" t="s">
        <v>31</v>
      </c>
      <c r="K23" s="240" t="s">
        <v>31</v>
      </c>
      <c r="L23" s="240" t="s">
        <v>31</v>
      </c>
      <c r="M23" s="240" t="s">
        <v>31</v>
      </c>
      <c r="N23" s="240" t="s">
        <v>31</v>
      </c>
      <c r="O23" s="231" t="s">
        <v>31</v>
      </c>
      <c r="P23" s="135">
        <f t="shared" si="5"/>
        <v>0</v>
      </c>
    </row>
    <row r="24" spans="1:16" ht="20.100000000000001" customHeight="1" x14ac:dyDescent="0.25">
      <c r="A24" s="41">
        <v>5</v>
      </c>
      <c r="B24" s="42" t="s">
        <v>26</v>
      </c>
      <c r="C24" s="238"/>
      <c r="D24" s="239"/>
      <c r="E24" s="239"/>
      <c r="F24" s="239"/>
      <c r="G24" s="240"/>
      <c r="H24" s="240"/>
      <c r="I24" s="240"/>
      <c r="J24" s="240"/>
      <c r="K24" s="240"/>
      <c r="L24" s="240"/>
      <c r="M24" s="240"/>
      <c r="N24" s="240"/>
      <c r="O24" s="231">
        <v>17</v>
      </c>
      <c r="P24" s="135">
        <f t="shared" si="5"/>
        <v>17</v>
      </c>
    </row>
    <row r="25" spans="1:16" ht="30" customHeight="1" x14ac:dyDescent="0.25">
      <c r="A25" s="43" t="s">
        <v>32</v>
      </c>
      <c r="B25" s="44" t="s">
        <v>33</v>
      </c>
      <c r="C25" s="63"/>
      <c r="D25" s="64"/>
      <c r="E25" s="107"/>
      <c r="F25" s="107"/>
      <c r="G25" s="108"/>
      <c r="H25" s="108"/>
      <c r="I25" s="108"/>
      <c r="J25" s="108"/>
      <c r="K25" s="108"/>
      <c r="L25" s="108"/>
      <c r="M25" s="108"/>
      <c r="N25" s="108"/>
      <c r="O25" s="109"/>
      <c r="P25" s="110"/>
    </row>
    <row r="26" spans="1:16" ht="30" customHeight="1" x14ac:dyDescent="0.25">
      <c r="A26" s="45">
        <v>1</v>
      </c>
      <c r="B26" s="46" t="s">
        <v>34</v>
      </c>
      <c r="C26" s="65"/>
      <c r="D26" s="65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2"/>
      <c r="P26" s="113"/>
    </row>
    <row r="27" spans="1:16" ht="30" customHeight="1" x14ac:dyDescent="0.25">
      <c r="A27" s="47" t="s">
        <v>35</v>
      </c>
      <c r="B27" s="48" t="s">
        <v>36</v>
      </c>
      <c r="C27" s="66">
        <v>0</v>
      </c>
      <c r="D27" s="66">
        <v>19</v>
      </c>
      <c r="E27" s="66">
        <v>1</v>
      </c>
      <c r="F27" s="66">
        <v>3</v>
      </c>
      <c r="G27" s="66">
        <v>19</v>
      </c>
      <c r="H27" s="66">
        <v>15</v>
      </c>
      <c r="I27" s="66">
        <v>12</v>
      </c>
      <c r="J27" s="66">
        <v>44</v>
      </c>
      <c r="K27" s="66">
        <v>15</v>
      </c>
      <c r="L27" s="66">
        <v>10</v>
      </c>
      <c r="M27" s="66">
        <v>95</v>
      </c>
      <c r="N27" s="66">
        <v>10</v>
      </c>
      <c r="O27" s="150"/>
      <c r="P27" s="151">
        <f>SUM(C27:O27)</f>
        <v>243</v>
      </c>
    </row>
    <row r="28" spans="1:16" ht="30" customHeight="1" x14ac:dyDescent="0.25">
      <c r="A28" s="47" t="s">
        <v>37</v>
      </c>
      <c r="B28" s="48" t="s">
        <v>38</v>
      </c>
      <c r="C28" s="67">
        <v>31</v>
      </c>
      <c r="D28" s="68">
        <v>83</v>
      </c>
      <c r="E28" s="152">
        <v>16</v>
      </c>
      <c r="F28" s="152">
        <v>799</v>
      </c>
      <c r="G28" s="153">
        <v>385</v>
      </c>
      <c r="H28" s="153">
        <v>0</v>
      </c>
      <c r="I28" s="153">
        <v>77</v>
      </c>
      <c r="J28" s="153">
        <v>824</v>
      </c>
      <c r="K28" s="153">
        <v>366</v>
      </c>
      <c r="L28" s="153">
        <v>99</v>
      </c>
      <c r="M28" s="153">
        <v>262</v>
      </c>
      <c r="N28" s="153">
        <v>210</v>
      </c>
      <c r="O28" s="154"/>
      <c r="P28" s="155">
        <f>SUM(C28:O28)</f>
        <v>3152</v>
      </c>
    </row>
    <row r="29" spans="1:16" ht="30" customHeight="1" x14ac:dyDescent="0.25">
      <c r="A29" s="47" t="s">
        <v>39</v>
      </c>
      <c r="B29" s="48" t="s">
        <v>40</v>
      </c>
      <c r="C29" s="67">
        <v>3903</v>
      </c>
      <c r="D29" s="68">
        <v>2266</v>
      </c>
      <c r="E29" s="152">
        <v>1294</v>
      </c>
      <c r="F29" s="152">
        <v>1516</v>
      </c>
      <c r="G29" s="153">
        <v>1234</v>
      </c>
      <c r="H29" s="153">
        <v>2140</v>
      </c>
      <c r="I29" s="153">
        <v>683</v>
      </c>
      <c r="J29" s="153">
        <v>1177</v>
      </c>
      <c r="K29" s="153">
        <v>993</v>
      </c>
      <c r="L29" s="153">
        <v>342</v>
      </c>
      <c r="M29" s="153">
        <v>1054</v>
      </c>
      <c r="N29" s="153">
        <v>889</v>
      </c>
      <c r="O29" s="154"/>
      <c r="P29" s="155">
        <f>SUM(C29:O29)</f>
        <v>17491</v>
      </c>
    </row>
    <row r="30" spans="1:16" ht="30" customHeight="1" x14ac:dyDescent="0.25">
      <c r="A30" s="45">
        <v>2</v>
      </c>
      <c r="B30" s="46" t="s">
        <v>41</v>
      </c>
      <c r="C30" s="67"/>
      <c r="D30" s="68"/>
      <c r="E30" s="152"/>
      <c r="F30" s="152"/>
      <c r="G30" s="153"/>
      <c r="H30" s="153"/>
      <c r="I30" s="153"/>
      <c r="J30" s="153"/>
      <c r="K30" s="153"/>
      <c r="L30" s="153"/>
      <c r="M30" s="153"/>
      <c r="N30" s="153"/>
      <c r="O30" s="156"/>
      <c r="P30" s="155"/>
    </row>
    <row r="31" spans="1:16" ht="30" customHeight="1" x14ac:dyDescent="0.25">
      <c r="A31" s="47" t="s">
        <v>42</v>
      </c>
      <c r="B31" s="48" t="s">
        <v>36</v>
      </c>
      <c r="C31" s="67">
        <v>0</v>
      </c>
      <c r="D31" s="68">
        <v>26</v>
      </c>
      <c r="E31" s="152">
        <v>2</v>
      </c>
      <c r="F31" s="152">
        <v>0</v>
      </c>
      <c r="G31" s="153">
        <v>5</v>
      </c>
      <c r="H31" s="153">
        <v>0</v>
      </c>
      <c r="I31" s="153">
        <v>16</v>
      </c>
      <c r="J31" s="153">
        <v>67</v>
      </c>
      <c r="K31" s="153">
        <v>0</v>
      </c>
      <c r="L31" s="153">
        <v>0</v>
      </c>
      <c r="M31" s="153">
        <v>83</v>
      </c>
      <c r="N31" s="153">
        <v>0</v>
      </c>
      <c r="O31" s="156"/>
      <c r="P31" s="155">
        <f>SUM(C31:O31)</f>
        <v>199</v>
      </c>
    </row>
    <row r="32" spans="1:16" ht="30" customHeight="1" x14ac:dyDescent="0.25">
      <c r="A32" s="47" t="s">
        <v>43</v>
      </c>
      <c r="B32" s="48" t="s">
        <v>38</v>
      </c>
      <c r="C32" s="67">
        <v>0</v>
      </c>
      <c r="D32" s="68">
        <v>47</v>
      </c>
      <c r="E32" s="152">
        <v>48</v>
      </c>
      <c r="F32" s="152">
        <v>534</v>
      </c>
      <c r="G32" s="153">
        <v>104</v>
      </c>
      <c r="H32" s="153">
        <v>20</v>
      </c>
      <c r="I32" s="153">
        <v>66</v>
      </c>
      <c r="J32" s="153">
        <v>721</v>
      </c>
      <c r="K32" s="153">
        <v>0</v>
      </c>
      <c r="L32" s="153">
        <v>87</v>
      </c>
      <c r="M32" s="153">
        <v>393</v>
      </c>
      <c r="N32" s="153">
        <v>0</v>
      </c>
      <c r="O32" s="156"/>
      <c r="P32" s="155">
        <f>SUM(C32:O32)</f>
        <v>2020</v>
      </c>
    </row>
    <row r="33" spans="1:16" ht="30" customHeight="1" x14ac:dyDescent="0.25">
      <c r="A33" s="47" t="s">
        <v>44</v>
      </c>
      <c r="B33" s="48" t="s">
        <v>40</v>
      </c>
      <c r="C33" s="69">
        <v>1119</v>
      </c>
      <c r="D33" s="70">
        <v>2575</v>
      </c>
      <c r="E33" s="157">
        <v>2790</v>
      </c>
      <c r="F33" s="157">
        <v>2630</v>
      </c>
      <c r="G33" s="158">
        <v>1665</v>
      </c>
      <c r="H33" s="158">
        <v>3530</v>
      </c>
      <c r="I33" s="158">
        <v>1664</v>
      </c>
      <c r="J33" s="158">
        <v>1573</v>
      </c>
      <c r="K33" s="158">
        <v>697</v>
      </c>
      <c r="L33" s="158">
        <v>876</v>
      </c>
      <c r="M33" s="158">
        <v>2059</v>
      </c>
      <c r="N33" s="158">
        <v>1426</v>
      </c>
      <c r="O33" s="156"/>
      <c r="P33" s="155">
        <f>SUM(C33:O33)</f>
        <v>22604</v>
      </c>
    </row>
    <row r="34" spans="1:16" ht="45.75" customHeight="1" x14ac:dyDescent="0.25">
      <c r="A34" s="43" t="s">
        <v>45</v>
      </c>
      <c r="B34" s="86" t="s">
        <v>46</v>
      </c>
      <c r="C34" s="74"/>
      <c r="D34" s="87"/>
      <c r="E34" s="115"/>
      <c r="F34" s="115"/>
      <c r="G34" s="114"/>
      <c r="H34" s="116"/>
      <c r="I34" s="116"/>
      <c r="J34" s="114"/>
      <c r="K34" s="116"/>
      <c r="L34" s="114"/>
      <c r="M34" s="116"/>
      <c r="N34" s="116"/>
      <c r="O34" s="117"/>
      <c r="P34" s="106">
        <f>SUM(P35:P38)</f>
        <v>12</v>
      </c>
    </row>
    <row r="35" spans="1:16" ht="30" customHeight="1" x14ac:dyDescent="0.25">
      <c r="A35" s="88">
        <v>1</v>
      </c>
      <c r="B35" s="89" t="s">
        <v>47</v>
      </c>
      <c r="C35" s="90"/>
      <c r="D35" s="91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9"/>
      <c r="P35" s="120"/>
    </row>
    <row r="36" spans="1:16" ht="30" customHeight="1" x14ac:dyDescent="0.25">
      <c r="A36" s="88">
        <v>2</v>
      </c>
      <c r="B36" s="89" t="s">
        <v>48</v>
      </c>
      <c r="C36" s="90">
        <v>1</v>
      </c>
      <c r="D36" s="93">
        <v>1</v>
      </c>
      <c r="E36" s="92">
        <v>1</v>
      </c>
      <c r="F36" s="92">
        <v>1</v>
      </c>
      <c r="G36" s="92">
        <v>1</v>
      </c>
      <c r="H36" s="92">
        <v>1</v>
      </c>
      <c r="I36" s="139">
        <v>1</v>
      </c>
      <c r="J36" s="139">
        <v>1</v>
      </c>
      <c r="K36" s="139">
        <v>1</v>
      </c>
      <c r="L36" s="139">
        <v>1</v>
      </c>
      <c r="M36" s="139">
        <v>1</v>
      </c>
      <c r="N36" s="139">
        <v>1</v>
      </c>
      <c r="O36" s="209"/>
      <c r="P36" s="208">
        <f>SUM(C36:N36)</f>
        <v>12</v>
      </c>
    </row>
    <row r="37" spans="1:16" ht="30" customHeight="1" x14ac:dyDescent="0.25">
      <c r="A37" s="94">
        <v>3</v>
      </c>
      <c r="B37" s="95" t="s">
        <v>49</v>
      </c>
      <c r="C37" s="90"/>
      <c r="D37" s="93"/>
      <c r="E37" s="118"/>
      <c r="F37" s="121"/>
      <c r="G37" s="118"/>
      <c r="H37" s="118"/>
      <c r="I37" s="118"/>
      <c r="J37" s="118"/>
      <c r="K37" s="92"/>
      <c r="L37" s="118"/>
      <c r="M37" s="118"/>
      <c r="N37" s="118"/>
      <c r="O37" s="119"/>
      <c r="P37" s="120"/>
    </row>
    <row r="38" spans="1:16" ht="30" customHeight="1" x14ac:dyDescent="0.3">
      <c r="A38" s="96">
        <v>4</v>
      </c>
      <c r="B38" s="97" t="s">
        <v>50</v>
      </c>
      <c r="C38" s="92"/>
      <c r="D38" s="92"/>
      <c r="E38" s="118"/>
      <c r="F38" s="118"/>
      <c r="G38" s="118"/>
      <c r="H38" s="118"/>
      <c r="I38" s="118"/>
      <c r="J38" s="118"/>
      <c r="K38" s="92"/>
      <c r="L38" s="118"/>
      <c r="M38" s="118"/>
      <c r="N38" s="118"/>
      <c r="O38" s="119"/>
      <c r="P38" s="120"/>
    </row>
    <row r="39" spans="1:16" ht="30" customHeight="1" x14ac:dyDescent="0.25">
      <c r="A39" s="43" t="s">
        <v>51</v>
      </c>
      <c r="B39" s="98" t="s">
        <v>52</v>
      </c>
      <c r="C39" s="74"/>
      <c r="D39" s="75"/>
      <c r="E39" s="122"/>
      <c r="F39" s="122"/>
      <c r="G39" s="114"/>
      <c r="H39" s="114"/>
      <c r="I39" s="114"/>
      <c r="J39" s="114"/>
      <c r="K39" s="156"/>
      <c r="L39" s="114"/>
      <c r="M39" s="114"/>
      <c r="N39" s="114"/>
      <c r="O39" s="117"/>
      <c r="P39" s="207">
        <f>SUM(P40:P43)</f>
        <v>143</v>
      </c>
    </row>
    <row r="40" spans="1:16" ht="30" customHeight="1" x14ac:dyDescent="0.25">
      <c r="A40" s="88">
        <v>1</v>
      </c>
      <c r="B40" s="89" t="s">
        <v>47</v>
      </c>
      <c r="C40" s="90"/>
      <c r="D40" s="91"/>
      <c r="E40" s="118"/>
      <c r="F40" s="118"/>
      <c r="G40" s="118"/>
      <c r="H40" s="118"/>
      <c r="I40" s="118"/>
      <c r="J40" s="118"/>
      <c r="K40" s="92"/>
      <c r="L40" s="118"/>
      <c r="M40" s="118"/>
      <c r="N40" s="118"/>
      <c r="O40" s="119"/>
      <c r="P40" s="208">
        <f>SUM(C40:N40)</f>
        <v>0</v>
      </c>
    </row>
    <row r="41" spans="1:16" ht="30" customHeight="1" x14ac:dyDescent="0.25">
      <c r="A41" s="88">
        <v>2</v>
      </c>
      <c r="B41" s="89" t="s">
        <v>48</v>
      </c>
      <c r="C41" s="90">
        <v>9</v>
      </c>
      <c r="D41" s="93">
        <v>10</v>
      </c>
      <c r="E41" s="139">
        <v>13</v>
      </c>
      <c r="F41" s="139">
        <v>12</v>
      </c>
      <c r="G41" s="92">
        <v>15</v>
      </c>
      <c r="H41" s="139">
        <v>18</v>
      </c>
      <c r="I41" s="139">
        <v>13</v>
      </c>
      <c r="J41" s="139">
        <v>13</v>
      </c>
      <c r="K41" s="92">
        <v>12</v>
      </c>
      <c r="L41" s="139">
        <v>7</v>
      </c>
      <c r="M41" s="139">
        <v>10</v>
      </c>
      <c r="N41" s="139">
        <v>9</v>
      </c>
      <c r="O41" s="119"/>
      <c r="P41" s="208">
        <f>SUM(C41:N41)</f>
        <v>141</v>
      </c>
    </row>
    <row r="42" spans="1:16" ht="30" customHeight="1" x14ac:dyDescent="0.25">
      <c r="A42" s="94">
        <v>3</v>
      </c>
      <c r="B42" s="95" t="s">
        <v>49</v>
      </c>
      <c r="C42" s="90"/>
      <c r="D42" s="93">
        <v>2</v>
      </c>
      <c r="E42" s="139"/>
      <c r="F42" s="138"/>
      <c r="G42" s="92"/>
      <c r="H42" s="118"/>
      <c r="I42" s="139"/>
      <c r="J42" s="139"/>
      <c r="K42" s="92"/>
      <c r="L42" s="139"/>
      <c r="M42" s="139"/>
      <c r="N42" s="139"/>
      <c r="O42" s="119"/>
      <c r="P42" s="208">
        <f>SUM(C42:N42)</f>
        <v>2</v>
      </c>
    </row>
    <row r="43" spans="1:16" ht="30" customHeight="1" x14ac:dyDescent="0.25">
      <c r="A43" s="96">
        <v>4</v>
      </c>
      <c r="B43" s="99" t="s">
        <v>50</v>
      </c>
      <c r="C43" s="125"/>
      <c r="D43" s="92"/>
      <c r="E43" s="139"/>
      <c r="F43" s="139"/>
      <c r="G43" s="92"/>
      <c r="H43" s="118"/>
      <c r="I43" s="139"/>
      <c r="J43" s="139"/>
      <c r="K43" s="92"/>
      <c r="L43" s="139"/>
      <c r="M43" s="139"/>
      <c r="N43" s="139"/>
      <c r="O43" s="119"/>
      <c r="P43" s="208">
        <f>SUM(C43:N43)</f>
        <v>0</v>
      </c>
    </row>
    <row r="44" spans="1:16" ht="30" customHeight="1" x14ac:dyDescent="0.25">
      <c r="A44" s="71" t="s">
        <v>53</v>
      </c>
      <c r="B44" s="98" t="s">
        <v>54</v>
      </c>
      <c r="C44" s="126"/>
      <c r="D44" s="160"/>
      <c r="E44" s="140"/>
      <c r="F44" s="140"/>
      <c r="G44" s="174"/>
      <c r="H44" s="123"/>
      <c r="I44" s="159"/>
      <c r="J44" s="159"/>
      <c r="K44" s="174"/>
      <c r="L44" s="159"/>
      <c r="M44" s="159"/>
      <c r="N44" s="159"/>
      <c r="O44" s="114"/>
      <c r="P44" s="207">
        <f>SUM(P45:P48)</f>
        <v>698</v>
      </c>
    </row>
    <row r="45" spans="1:16" ht="30" customHeight="1" x14ac:dyDescent="0.25">
      <c r="A45" s="88">
        <v>1</v>
      </c>
      <c r="B45" s="100" t="s">
        <v>47</v>
      </c>
      <c r="C45" s="90"/>
      <c r="D45" s="161"/>
      <c r="E45" s="141"/>
      <c r="F45" s="141"/>
      <c r="G45" s="175"/>
      <c r="H45" s="124"/>
      <c r="I45" s="141"/>
      <c r="J45" s="141"/>
      <c r="K45" s="175"/>
      <c r="L45" s="141"/>
      <c r="M45" s="141"/>
      <c r="N45" s="141"/>
      <c r="O45" s="119"/>
      <c r="P45" s="208">
        <f>SUM(C45:N45)</f>
        <v>0</v>
      </c>
    </row>
    <row r="46" spans="1:16" ht="30" customHeight="1" x14ac:dyDescent="0.25">
      <c r="A46" s="88">
        <v>2</v>
      </c>
      <c r="B46" s="89" t="s">
        <v>48</v>
      </c>
      <c r="C46" s="90">
        <v>37</v>
      </c>
      <c r="D46" s="93">
        <v>73</v>
      </c>
      <c r="E46" s="139">
        <v>66</v>
      </c>
      <c r="F46" s="139">
        <v>70</v>
      </c>
      <c r="G46" s="92">
        <v>65</v>
      </c>
      <c r="H46" s="139">
        <v>90</v>
      </c>
      <c r="I46" s="139">
        <v>62</v>
      </c>
      <c r="J46" s="139">
        <v>55</v>
      </c>
      <c r="K46" s="92">
        <v>58</v>
      </c>
      <c r="L46" s="139">
        <v>33</v>
      </c>
      <c r="M46" s="139">
        <v>41</v>
      </c>
      <c r="N46" s="139">
        <v>38</v>
      </c>
      <c r="O46" s="119"/>
      <c r="P46" s="208">
        <f>SUM(C46:N46)</f>
        <v>688</v>
      </c>
    </row>
    <row r="47" spans="1:16" ht="30" customHeight="1" x14ac:dyDescent="0.25">
      <c r="A47" s="94">
        <v>3</v>
      </c>
      <c r="B47" s="95" t="s">
        <v>49</v>
      </c>
      <c r="C47" s="90"/>
      <c r="D47" s="93">
        <v>4</v>
      </c>
      <c r="E47" s="118"/>
      <c r="F47" s="138"/>
      <c r="G47" s="92">
        <v>4</v>
      </c>
      <c r="H47" s="139"/>
      <c r="I47" s="118"/>
      <c r="J47" s="118"/>
      <c r="K47" s="118"/>
      <c r="L47" s="118"/>
      <c r="M47" s="118"/>
      <c r="N47" s="118"/>
      <c r="O47" s="119"/>
      <c r="P47" s="208">
        <f>SUM(C47:N47)</f>
        <v>8</v>
      </c>
    </row>
    <row r="48" spans="1:16" ht="30" customHeight="1" x14ac:dyDescent="0.25">
      <c r="A48" s="96">
        <v>4</v>
      </c>
      <c r="B48" s="99" t="s">
        <v>50</v>
      </c>
      <c r="C48" s="92"/>
      <c r="D48" s="92"/>
      <c r="E48" s="118"/>
      <c r="F48" s="139">
        <v>1</v>
      </c>
      <c r="G48" s="118"/>
      <c r="H48" s="139">
        <v>1</v>
      </c>
      <c r="I48" s="118"/>
      <c r="J48" s="118"/>
      <c r="K48" s="118"/>
      <c r="L48" s="118"/>
      <c r="M48" s="118"/>
      <c r="N48" s="118"/>
      <c r="O48" s="119"/>
      <c r="P48" s="208">
        <f>SUM(C48:N48)</f>
        <v>2</v>
      </c>
    </row>
    <row r="49" spans="1:16" ht="30" customHeight="1" x14ac:dyDescent="0.25">
      <c r="A49" s="71" t="s">
        <v>55</v>
      </c>
      <c r="B49" s="49" t="s">
        <v>56</v>
      </c>
      <c r="C49" s="72"/>
      <c r="D49" s="73"/>
      <c r="E49" s="74"/>
      <c r="F49" s="74"/>
      <c r="G49" s="74"/>
      <c r="H49" s="74"/>
      <c r="I49" s="74"/>
      <c r="J49" s="74"/>
      <c r="K49" s="74"/>
      <c r="L49" s="73"/>
      <c r="M49" s="74"/>
      <c r="N49" s="73"/>
      <c r="O49" s="74"/>
      <c r="P49" s="198">
        <f>SUM(P50+P52)</f>
        <v>321</v>
      </c>
    </row>
    <row r="50" spans="1:16" ht="30" customHeight="1" x14ac:dyDescent="0.25">
      <c r="A50" s="47">
        <v>1</v>
      </c>
      <c r="B50" s="48" t="s">
        <v>57</v>
      </c>
      <c r="C50" s="74">
        <v>2</v>
      </c>
      <c r="D50" s="75">
        <v>2</v>
      </c>
      <c r="E50" s="74">
        <v>0</v>
      </c>
      <c r="F50" s="74">
        <v>2</v>
      </c>
      <c r="G50" s="154">
        <v>9</v>
      </c>
      <c r="H50" s="154">
        <v>2</v>
      </c>
      <c r="I50" s="154">
        <v>1</v>
      </c>
      <c r="J50" s="154">
        <v>8</v>
      </c>
      <c r="K50" s="154">
        <v>1</v>
      </c>
      <c r="L50" s="154">
        <v>2</v>
      </c>
      <c r="M50" s="154">
        <v>4</v>
      </c>
      <c r="N50" s="154">
        <v>0</v>
      </c>
      <c r="O50" s="154"/>
      <c r="P50" s="135">
        <f>SUM(C50:O50)</f>
        <v>33</v>
      </c>
    </row>
    <row r="51" spans="1:16" ht="30" customHeight="1" x14ac:dyDescent="0.25">
      <c r="A51" s="47"/>
      <c r="B51" s="50" t="s">
        <v>36</v>
      </c>
      <c r="C51" s="76">
        <v>0</v>
      </c>
      <c r="D51" s="76">
        <v>1</v>
      </c>
      <c r="E51" s="76">
        <v>0</v>
      </c>
      <c r="F51" s="76">
        <v>0</v>
      </c>
      <c r="G51" s="76">
        <v>2</v>
      </c>
      <c r="H51" s="76">
        <v>0</v>
      </c>
      <c r="I51" s="76">
        <v>0</v>
      </c>
      <c r="J51" s="76">
        <v>1</v>
      </c>
      <c r="K51" s="76">
        <v>0</v>
      </c>
      <c r="L51" s="76">
        <v>0</v>
      </c>
      <c r="M51" s="76">
        <v>1</v>
      </c>
      <c r="N51" s="76">
        <v>0</v>
      </c>
      <c r="O51" s="154"/>
      <c r="P51" s="135">
        <f>SUM(C51:O51)</f>
        <v>5</v>
      </c>
    </row>
    <row r="52" spans="1:16" ht="30" customHeight="1" x14ac:dyDescent="0.25">
      <c r="A52" s="47">
        <v>2</v>
      </c>
      <c r="B52" s="48" t="s">
        <v>58</v>
      </c>
      <c r="C52" s="74">
        <v>37</v>
      </c>
      <c r="D52" s="75">
        <v>71</v>
      </c>
      <c r="E52" s="74">
        <v>15</v>
      </c>
      <c r="F52" s="74">
        <v>24</v>
      </c>
      <c r="G52" s="154">
        <v>59</v>
      </c>
      <c r="H52" s="154">
        <v>16</v>
      </c>
      <c r="I52" s="154">
        <v>22</v>
      </c>
      <c r="J52" s="154">
        <v>13</v>
      </c>
      <c r="K52" s="154">
        <v>9</v>
      </c>
      <c r="L52" s="154">
        <v>5</v>
      </c>
      <c r="M52" s="154">
        <v>13</v>
      </c>
      <c r="N52" s="154">
        <v>4</v>
      </c>
      <c r="O52" s="154"/>
      <c r="P52" s="135">
        <f>SUM(C52:O52)</f>
        <v>288</v>
      </c>
    </row>
    <row r="53" spans="1:16" ht="30" customHeight="1" x14ac:dyDescent="0.25">
      <c r="A53" s="47"/>
      <c r="B53" s="48" t="s">
        <v>36</v>
      </c>
      <c r="C53" s="76">
        <v>0</v>
      </c>
      <c r="D53" s="76">
        <v>0</v>
      </c>
      <c r="E53" s="76">
        <v>0</v>
      </c>
      <c r="F53" s="76">
        <v>0</v>
      </c>
      <c r="G53" s="199">
        <v>0</v>
      </c>
      <c r="H53" s="76">
        <v>0</v>
      </c>
      <c r="I53" s="76">
        <v>0</v>
      </c>
      <c r="J53" s="76">
        <v>0</v>
      </c>
      <c r="K53" s="76">
        <v>0</v>
      </c>
      <c r="L53" s="76">
        <v>0</v>
      </c>
      <c r="M53" s="76">
        <v>1</v>
      </c>
      <c r="N53" s="76">
        <v>0</v>
      </c>
      <c r="O53" s="154"/>
      <c r="P53" s="135">
        <f>SUM(C53:O53)</f>
        <v>1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ageMargins left="0.7" right="0.45" top="0.5" bottom="0.25" header="0.3" footer="0.3"/>
  <pageSetup scale="65" orientation="landscape" r:id="rId1"/>
  <ignoredErrors>
    <ignoredError sqref="P49:P53 P25:P26 P27:P33 C19:O19 P22 P21 P23 P2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topLeftCell="A4" zoomScaleNormal="100" workbookViewId="0">
      <selection activeCell="C7" sqref="C7:E10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251" t="s">
        <v>59</v>
      </c>
      <c r="B1" s="251"/>
      <c r="C1" s="251"/>
      <c r="D1" s="251"/>
      <c r="E1" s="251"/>
    </row>
    <row r="2" spans="1:5" ht="39" customHeight="1" x14ac:dyDescent="0.25">
      <c r="A2" s="252" t="s">
        <v>60</v>
      </c>
      <c r="B2" s="252"/>
      <c r="C2" s="252"/>
      <c r="D2" s="252"/>
      <c r="E2" s="252"/>
    </row>
    <row r="3" spans="1:5" ht="29.25" customHeight="1" x14ac:dyDescent="0.25">
      <c r="A3" s="253" t="s">
        <v>2</v>
      </c>
      <c r="B3" s="253"/>
      <c r="C3" s="253"/>
      <c r="D3" s="253"/>
      <c r="E3" s="253"/>
    </row>
    <row r="4" spans="1:5" ht="25.5" customHeight="1" x14ac:dyDescent="0.25">
      <c r="A4" s="254"/>
      <c r="B4" s="254"/>
      <c r="C4" s="3"/>
      <c r="D4" s="3"/>
      <c r="E4" s="17" t="s">
        <v>61</v>
      </c>
    </row>
    <row r="5" spans="1:5" ht="30" customHeight="1" x14ac:dyDescent="0.25">
      <c r="A5" s="255" t="s">
        <v>62</v>
      </c>
      <c r="B5" s="255" t="s">
        <v>63</v>
      </c>
      <c r="C5" s="249" t="s">
        <v>36</v>
      </c>
      <c r="D5" s="250"/>
      <c r="E5" s="256"/>
    </row>
    <row r="6" spans="1:5" ht="30" customHeight="1" x14ac:dyDescent="0.25">
      <c r="A6" s="255"/>
      <c r="B6" s="255"/>
      <c r="C6" s="16" t="s">
        <v>64</v>
      </c>
      <c r="D6" s="16" t="s">
        <v>65</v>
      </c>
      <c r="E6" s="16" t="s">
        <v>38</v>
      </c>
    </row>
    <row r="7" spans="1:5" ht="30" customHeight="1" x14ac:dyDescent="0.25">
      <c r="A7" s="4">
        <v>1</v>
      </c>
      <c r="B7" s="5" t="s">
        <v>66</v>
      </c>
      <c r="C7" s="200">
        <v>89</v>
      </c>
      <c r="D7" s="200">
        <v>44</v>
      </c>
      <c r="E7" s="200">
        <v>605</v>
      </c>
    </row>
    <row r="8" spans="1:5" ht="30" customHeight="1" x14ac:dyDescent="0.25">
      <c r="A8" s="4">
        <v>2</v>
      </c>
      <c r="B8" s="5" t="s">
        <v>67</v>
      </c>
      <c r="C8" s="201">
        <v>258</v>
      </c>
      <c r="D8" s="201">
        <v>224</v>
      </c>
      <c r="E8" s="201">
        <v>1837</v>
      </c>
    </row>
    <row r="9" spans="1:5" ht="30" customHeight="1" x14ac:dyDescent="0.25">
      <c r="A9" s="4">
        <v>3</v>
      </c>
      <c r="B9" s="5" t="s">
        <v>68</v>
      </c>
      <c r="C9" s="200">
        <v>13</v>
      </c>
      <c r="D9" s="200">
        <v>210</v>
      </c>
      <c r="E9" s="200">
        <v>1130</v>
      </c>
    </row>
    <row r="10" spans="1:5" ht="30" customHeight="1" x14ac:dyDescent="0.25">
      <c r="A10" s="249" t="s">
        <v>6</v>
      </c>
      <c r="B10" s="250"/>
      <c r="C10" s="202">
        <f>SUM(C7:C9)</f>
        <v>360</v>
      </c>
      <c r="D10" s="202">
        <f>SUM(D7:D9)</f>
        <v>478</v>
      </c>
      <c r="E10" s="202">
        <f>SUM(E7:E9)</f>
        <v>3572</v>
      </c>
    </row>
    <row r="12" spans="1:5" ht="15.75" x14ac:dyDescent="0.25">
      <c r="B12" s="38"/>
      <c r="C12" s="6"/>
      <c r="D12" s="6"/>
      <c r="E12" s="6"/>
    </row>
    <row r="13" spans="1:5" x14ac:dyDescent="0.25">
      <c r="C13" s="7"/>
      <c r="D13" s="7"/>
      <c r="E13" s="7"/>
    </row>
    <row r="14" spans="1:5" ht="15.75" x14ac:dyDescent="0.25">
      <c r="C14" s="8"/>
      <c r="D14" s="8"/>
      <c r="E14" s="7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1"/>
  <sheetViews>
    <sheetView topLeftCell="A6" zoomScale="70" zoomScaleNormal="70" workbookViewId="0">
      <selection activeCell="A24" sqref="A24"/>
    </sheetView>
  </sheetViews>
  <sheetFormatPr defaultColWidth="8.7109375" defaultRowHeight="18.75" x14ac:dyDescent="0.3"/>
  <cols>
    <col min="1" max="1" width="8" style="23" customWidth="1"/>
    <col min="2" max="2" width="39.140625" style="31" customWidth="1"/>
    <col min="3" max="3" width="15.42578125" style="23" customWidth="1"/>
    <col min="4" max="4" width="11.85546875" style="23" customWidth="1"/>
    <col min="5" max="5" width="12.140625" style="23" customWidth="1"/>
    <col min="6" max="6" width="11" style="23" customWidth="1"/>
    <col min="7" max="7" width="12.140625" style="23" customWidth="1"/>
    <col min="8" max="16384" width="8.7109375" style="23"/>
  </cols>
  <sheetData>
    <row r="1" spans="1:7" x14ac:dyDescent="0.3">
      <c r="A1" s="259" t="s">
        <v>69</v>
      </c>
      <c r="B1" s="259"/>
      <c r="C1" s="259"/>
      <c r="D1" s="259"/>
      <c r="E1" s="259"/>
      <c r="F1" s="259"/>
      <c r="G1" s="259"/>
    </row>
    <row r="2" spans="1:7" ht="36.75" customHeight="1" x14ac:dyDescent="0.3">
      <c r="A2" s="266" t="s">
        <v>70</v>
      </c>
      <c r="B2" s="266"/>
      <c r="C2" s="266"/>
      <c r="D2" s="266"/>
      <c r="E2" s="266"/>
      <c r="F2" s="266"/>
      <c r="G2" s="266"/>
    </row>
    <row r="3" spans="1:7" ht="42.75" customHeight="1" x14ac:dyDescent="0.3">
      <c r="A3" s="265" t="s">
        <v>2</v>
      </c>
      <c r="B3" s="265"/>
      <c r="C3" s="265"/>
      <c r="D3" s="265"/>
      <c r="E3" s="265"/>
      <c r="F3" s="265"/>
      <c r="G3" s="265"/>
    </row>
    <row r="4" spans="1:7" ht="27" customHeight="1" x14ac:dyDescent="0.35">
      <c r="A4" s="55"/>
      <c r="B4" s="57"/>
      <c r="C4" s="55"/>
      <c r="D4" s="55"/>
      <c r="E4" s="260" t="s">
        <v>71</v>
      </c>
      <c r="F4" s="260"/>
      <c r="G4" s="260"/>
    </row>
    <row r="5" spans="1:7" ht="39.75" customHeight="1" x14ac:dyDescent="0.3">
      <c r="A5" s="264" t="s">
        <v>3</v>
      </c>
      <c r="B5" s="264" t="s">
        <v>72</v>
      </c>
      <c r="C5" s="264" t="s">
        <v>73</v>
      </c>
      <c r="D5" s="264"/>
      <c r="E5" s="264"/>
      <c r="F5" s="264" t="s">
        <v>74</v>
      </c>
      <c r="G5" s="264"/>
    </row>
    <row r="6" spans="1:7" ht="37.5" customHeight="1" x14ac:dyDescent="0.3">
      <c r="A6" s="264"/>
      <c r="B6" s="264"/>
      <c r="C6" s="56" t="s">
        <v>75</v>
      </c>
      <c r="D6" s="56" t="s">
        <v>76</v>
      </c>
      <c r="E6" s="56" t="s">
        <v>77</v>
      </c>
      <c r="F6" s="56" t="s">
        <v>78</v>
      </c>
      <c r="G6" s="24" t="s">
        <v>79</v>
      </c>
    </row>
    <row r="7" spans="1:7" ht="21.95" customHeight="1" x14ac:dyDescent="0.3">
      <c r="A7" s="25" t="s">
        <v>20</v>
      </c>
      <c r="B7" s="26" t="s">
        <v>25</v>
      </c>
      <c r="C7" s="210">
        <f>SUM(C8:C23)</f>
        <v>3295</v>
      </c>
      <c r="D7" s="210">
        <v>605</v>
      </c>
      <c r="E7" s="210">
        <f>C7-D7</f>
        <v>2690</v>
      </c>
      <c r="F7" s="210">
        <f>SUM(F8:F23)</f>
        <v>104</v>
      </c>
      <c r="G7" s="210">
        <f>SUM(G8:G23)</f>
        <v>168</v>
      </c>
    </row>
    <row r="8" spans="1:7" ht="21.95" customHeight="1" x14ac:dyDescent="0.3">
      <c r="A8" s="27">
        <v>1</v>
      </c>
      <c r="B8" s="28" t="s">
        <v>80</v>
      </c>
      <c r="C8" s="211">
        <v>160</v>
      </c>
      <c r="D8" s="205">
        <v>0</v>
      </c>
      <c r="E8" s="212">
        <f>C8-D8</f>
        <v>160</v>
      </c>
      <c r="F8" s="205">
        <v>0</v>
      </c>
      <c r="G8" s="205">
        <v>0</v>
      </c>
    </row>
    <row r="9" spans="1:7" ht="21.95" customHeight="1" x14ac:dyDescent="0.3">
      <c r="A9" s="27">
        <v>2</v>
      </c>
      <c r="B9" s="28" t="s">
        <v>81</v>
      </c>
      <c r="C9" s="211">
        <v>100</v>
      </c>
      <c r="D9" s="205">
        <v>20</v>
      </c>
      <c r="E9" s="212">
        <f t="shared" ref="E9:E23" si="0">C9-D9</f>
        <v>80</v>
      </c>
      <c r="F9" s="205">
        <v>10</v>
      </c>
      <c r="G9" s="205">
        <v>13</v>
      </c>
    </row>
    <row r="10" spans="1:7" ht="21.95" customHeight="1" x14ac:dyDescent="0.3">
      <c r="A10" s="27">
        <v>3</v>
      </c>
      <c r="B10" s="28" t="s">
        <v>82</v>
      </c>
      <c r="C10" s="211">
        <v>20</v>
      </c>
      <c r="D10" s="205">
        <v>30</v>
      </c>
      <c r="E10" s="212">
        <f t="shared" si="0"/>
        <v>-10</v>
      </c>
      <c r="F10" s="205">
        <v>4</v>
      </c>
      <c r="G10" s="205">
        <v>4</v>
      </c>
    </row>
    <row r="11" spans="1:7" ht="21.95" customHeight="1" x14ac:dyDescent="0.3">
      <c r="A11" s="27">
        <v>4</v>
      </c>
      <c r="B11" s="28" t="s">
        <v>83</v>
      </c>
      <c r="C11" s="213">
        <v>20</v>
      </c>
      <c r="D11" s="205">
        <v>20</v>
      </c>
      <c r="E11" s="212">
        <f t="shared" si="0"/>
        <v>0</v>
      </c>
      <c r="F11" s="205">
        <v>1</v>
      </c>
      <c r="G11" s="205">
        <v>2</v>
      </c>
    </row>
    <row r="12" spans="1:7" ht="21.95" customHeight="1" x14ac:dyDescent="0.3">
      <c r="A12" s="27">
        <v>5</v>
      </c>
      <c r="B12" s="28" t="s">
        <v>84</v>
      </c>
      <c r="C12" s="213">
        <v>300</v>
      </c>
      <c r="D12" s="205">
        <v>23</v>
      </c>
      <c r="E12" s="212">
        <f t="shared" si="0"/>
        <v>277</v>
      </c>
      <c r="F12" s="206">
        <v>21</v>
      </c>
      <c r="G12" s="206">
        <v>39</v>
      </c>
    </row>
    <row r="13" spans="1:7" ht="21.95" customHeight="1" x14ac:dyDescent="0.3">
      <c r="A13" s="27">
        <v>6</v>
      </c>
      <c r="B13" s="28" t="s">
        <v>85</v>
      </c>
      <c r="C13" s="213">
        <v>150</v>
      </c>
      <c r="D13" s="205">
        <v>22</v>
      </c>
      <c r="E13" s="212">
        <f t="shared" si="0"/>
        <v>128</v>
      </c>
      <c r="F13" s="205">
        <v>4</v>
      </c>
      <c r="G13" s="205">
        <v>8</v>
      </c>
    </row>
    <row r="14" spans="1:7" ht="21.95" customHeight="1" x14ac:dyDescent="0.3">
      <c r="A14" s="27">
        <v>7</v>
      </c>
      <c r="B14" s="28" t="s">
        <v>86</v>
      </c>
      <c r="C14" s="213">
        <v>260</v>
      </c>
      <c r="D14" s="205">
        <v>111</v>
      </c>
      <c r="E14" s="212">
        <f t="shared" si="0"/>
        <v>149</v>
      </c>
      <c r="F14" s="205">
        <v>30</v>
      </c>
      <c r="G14" s="205">
        <v>44</v>
      </c>
    </row>
    <row r="15" spans="1:7" ht="21.95" customHeight="1" x14ac:dyDescent="0.3">
      <c r="A15" s="27">
        <v>8</v>
      </c>
      <c r="B15" s="28" t="s">
        <v>87</v>
      </c>
      <c r="C15" s="213">
        <v>500</v>
      </c>
      <c r="D15" s="205">
        <v>57</v>
      </c>
      <c r="E15" s="212">
        <f t="shared" si="0"/>
        <v>443</v>
      </c>
      <c r="F15" s="205">
        <v>4</v>
      </c>
      <c r="G15" s="205">
        <v>4</v>
      </c>
    </row>
    <row r="16" spans="1:7" ht="21.95" customHeight="1" x14ac:dyDescent="0.3">
      <c r="A16" s="27">
        <v>9</v>
      </c>
      <c r="B16" s="28" t="s">
        <v>88</v>
      </c>
      <c r="C16" s="213">
        <v>500</v>
      </c>
      <c r="D16" s="205">
        <v>80</v>
      </c>
      <c r="E16" s="212">
        <f t="shared" si="0"/>
        <v>420</v>
      </c>
      <c r="F16" s="205">
        <v>10</v>
      </c>
      <c r="G16" s="205">
        <v>15</v>
      </c>
    </row>
    <row r="17" spans="1:7" ht="21.95" customHeight="1" x14ac:dyDescent="0.3">
      <c r="A17" s="27">
        <v>10</v>
      </c>
      <c r="B17" s="28" t="s">
        <v>89</v>
      </c>
      <c r="C17" s="213">
        <v>20</v>
      </c>
      <c r="D17" s="205">
        <v>8</v>
      </c>
      <c r="E17" s="212">
        <f t="shared" si="0"/>
        <v>12</v>
      </c>
      <c r="F17" s="205">
        <v>5</v>
      </c>
      <c r="G17" s="205">
        <v>3</v>
      </c>
    </row>
    <row r="18" spans="1:7" ht="21.95" customHeight="1" x14ac:dyDescent="0.3">
      <c r="A18" s="27">
        <v>11</v>
      </c>
      <c r="B18" s="28" t="s">
        <v>90</v>
      </c>
      <c r="C18" s="213">
        <v>20</v>
      </c>
      <c r="D18" s="205">
        <v>11</v>
      </c>
      <c r="E18" s="212">
        <f t="shared" si="0"/>
        <v>9</v>
      </c>
      <c r="F18" s="205">
        <v>3</v>
      </c>
      <c r="G18" s="205">
        <v>6</v>
      </c>
    </row>
    <row r="19" spans="1:7" ht="21.95" customHeight="1" x14ac:dyDescent="0.3">
      <c r="A19" s="27">
        <v>12</v>
      </c>
      <c r="B19" s="28" t="s">
        <v>91</v>
      </c>
      <c r="C19" s="213">
        <v>80</v>
      </c>
      <c r="D19" s="205">
        <v>7</v>
      </c>
      <c r="E19" s="212">
        <f t="shared" si="0"/>
        <v>73</v>
      </c>
      <c r="F19" s="205">
        <v>1</v>
      </c>
      <c r="G19" s="205">
        <v>2</v>
      </c>
    </row>
    <row r="20" spans="1:7" ht="21.95" customHeight="1" x14ac:dyDescent="0.3">
      <c r="A20" s="27">
        <v>13</v>
      </c>
      <c r="B20" s="28" t="s">
        <v>92</v>
      </c>
      <c r="C20" s="213">
        <v>20</v>
      </c>
      <c r="D20" s="205">
        <v>0</v>
      </c>
      <c r="E20" s="212">
        <f t="shared" si="0"/>
        <v>20</v>
      </c>
      <c r="F20" s="205">
        <v>1</v>
      </c>
      <c r="G20" s="205">
        <v>2</v>
      </c>
    </row>
    <row r="21" spans="1:7" ht="21.95" customHeight="1" x14ac:dyDescent="0.3">
      <c r="A21" s="27">
        <v>14</v>
      </c>
      <c r="B21" s="28" t="s">
        <v>93</v>
      </c>
      <c r="C21" s="213">
        <v>25</v>
      </c>
      <c r="D21" s="205">
        <v>1</v>
      </c>
      <c r="E21" s="212">
        <f t="shared" si="0"/>
        <v>24</v>
      </c>
      <c r="F21" s="205">
        <v>2</v>
      </c>
      <c r="G21" s="205">
        <v>4</v>
      </c>
    </row>
    <row r="22" spans="1:7" ht="21.95" customHeight="1" x14ac:dyDescent="0.3">
      <c r="A22" s="27">
        <v>15</v>
      </c>
      <c r="B22" s="28" t="s">
        <v>94</v>
      </c>
      <c r="C22" s="213">
        <v>120</v>
      </c>
      <c r="D22" s="205">
        <v>10</v>
      </c>
      <c r="E22" s="212">
        <f t="shared" si="0"/>
        <v>110</v>
      </c>
      <c r="F22" s="205">
        <v>2</v>
      </c>
      <c r="G22" s="205">
        <v>3</v>
      </c>
    </row>
    <row r="23" spans="1:7" ht="21.95" customHeight="1" x14ac:dyDescent="0.3">
      <c r="A23" s="27">
        <v>16</v>
      </c>
      <c r="B23" s="28" t="s">
        <v>95</v>
      </c>
      <c r="C23" s="213">
        <v>1000</v>
      </c>
      <c r="D23" s="205">
        <v>153</v>
      </c>
      <c r="E23" s="212">
        <f t="shared" si="0"/>
        <v>847</v>
      </c>
      <c r="F23" s="205">
        <v>6</v>
      </c>
      <c r="G23" s="205">
        <v>19</v>
      </c>
    </row>
    <row r="24" spans="1:7" ht="38.25" customHeight="1" x14ac:dyDescent="0.3">
      <c r="A24" s="25" t="s">
        <v>27</v>
      </c>
      <c r="B24" s="26" t="s">
        <v>96</v>
      </c>
      <c r="C24" s="214">
        <f>SUM(C25:C36)</f>
        <v>24222</v>
      </c>
      <c r="D24" s="214">
        <f>SUM(D25:D36)</f>
        <v>1837</v>
      </c>
      <c r="E24" s="214">
        <f>SUM(E25:E36)</f>
        <v>22385</v>
      </c>
      <c r="F24" s="262">
        <f>SUM(F25:G36)</f>
        <v>81</v>
      </c>
      <c r="G24" s="262"/>
    </row>
    <row r="25" spans="1:7" ht="21.95" customHeight="1" x14ac:dyDescent="0.3">
      <c r="A25" s="27">
        <v>1</v>
      </c>
      <c r="B25" s="29" t="s">
        <v>97</v>
      </c>
      <c r="C25" s="215">
        <v>4010</v>
      </c>
      <c r="D25" s="216">
        <v>226</v>
      </c>
      <c r="E25" s="211">
        <f t="shared" ref="E25:E36" si="1">C25-D25</f>
        <v>3784</v>
      </c>
      <c r="F25" s="263">
        <v>4</v>
      </c>
      <c r="G25" s="263"/>
    </row>
    <row r="26" spans="1:7" ht="21.95" customHeight="1" x14ac:dyDescent="0.3">
      <c r="A26" s="27">
        <v>2</v>
      </c>
      <c r="B26" s="29" t="s">
        <v>98</v>
      </c>
      <c r="C26" s="215">
        <v>5470</v>
      </c>
      <c r="D26" s="216">
        <v>448</v>
      </c>
      <c r="E26" s="211">
        <f>C26-D26</f>
        <v>5022</v>
      </c>
      <c r="F26" s="263">
        <v>6</v>
      </c>
      <c r="G26" s="263"/>
    </row>
    <row r="27" spans="1:7" ht="21.95" customHeight="1" x14ac:dyDescent="0.3">
      <c r="A27" s="27">
        <v>3</v>
      </c>
      <c r="B27" s="29" t="s">
        <v>99</v>
      </c>
      <c r="C27" s="215">
        <v>1438</v>
      </c>
      <c r="D27" s="216">
        <v>303</v>
      </c>
      <c r="E27" s="211">
        <f t="shared" si="1"/>
        <v>1135</v>
      </c>
      <c r="F27" s="263">
        <v>14</v>
      </c>
      <c r="G27" s="263"/>
    </row>
    <row r="28" spans="1:7" ht="21.95" customHeight="1" x14ac:dyDescent="0.3">
      <c r="A28" s="27">
        <v>4</v>
      </c>
      <c r="B28" s="29" t="s">
        <v>16</v>
      </c>
      <c r="C28" s="215">
        <v>942</v>
      </c>
      <c r="D28" s="216">
        <v>179</v>
      </c>
      <c r="E28" s="211">
        <f t="shared" si="1"/>
        <v>763</v>
      </c>
      <c r="F28" s="261">
        <v>8</v>
      </c>
      <c r="G28" s="261"/>
    </row>
    <row r="29" spans="1:7" ht="21.95" customHeight="1" x14ac:dyDescent="0.3">
      <c r="A29" s="27">
        <v>5</v>
      </c>
      <c r="B29" s="30" t="s">
        <v>100</v>
      </c>
      <c r="C29" s="215">
        <v>1595</v>
      </c>
      <c r="D29" s="216">
        <v>121</v>
      </c>
      <c r="E29" s="211">
        <f t="shared" si="1"/>
        <v>1474</v>
      </c>
      <c r="F29" s="261">
        <v>10</v>
      </c>
      <c r="G29" s="261"/>
    </row>
    <row r="30" spans="1:7" ht="21.95" customHeight="1" x14ac:dyDescent="0.3">
      <c r="A30" s="27">
        <v>6</v>
      </c>
      <c r="B30" s="30" t="s">
        <v>101</v>
      </c>
      <c r="C30" s="215">
        <v>4176</v>
      </c>
      <c r="D30" s="216">
        <v>146</v>
      </c>
      <c r="E30" s="211">
        <f t="shared" si="1"/>
        <v>4030</v>
      </c>
      <c r="F30" s="261">
        <v>3</v>
      </c>
      <c r="G30" s="261"/>
    </row>
    <row r="31" spans="1:7" ht="21.95" customHeight="1" x14ac:dyDescent="0.3">
      <c r="A31" s="27">
        <v>7</v>
      </c>
      <c r="B31" s="30" t="s">
        <v>11</v>
      </c>
      <c r="C31" s="215">
        <v>580</v>
      </c>
      <c r="D31" s="216">
        <v>125</v>
      </c>
      <c r="E31" s="211">
        <f t="shared" si="1"/>
        <v>455</v>
      </c>
      <c r="F31" s="261">
        <v>6</v>
      </c>
      <c r="G31" s="261"/>
    </row>
    <row r="32" spans="1:7" ht="21.95" customHeight="1" x14ac:dyDescent="0.3">
      <c r="A32" s="27">
        <v>8</v>
      </c>
      <c r="B32" s="30" t="s">
        <v>102</v>
      </c>
      <c r="C32" s="215">
        <v>295</v>
      </c>
      <c r="D32" s="216">
        <v>122</v>
      </c>
      <c r="E32" s="211">
        <f t="shared" si="1"/>
        <v>173</v>
      </c>
      <c r="F32" s="261">
        <v>7</v>
      </c>
      <c r="G32" s="261"/>
    </row>
    <row r="33" spans="1:7" ht="21.95" customHeight="1" x14ac:dyDescent="0.3">
      <c r="A33" s="27">
        <v>9</v>
      </c>
      <c r="B33" s="30" t="s">
        <v>103</v>
      </c>
      <c r="C33" s="215">
        <v>522</v>
      </c>
      <c r="D33" s="216">
        <v>47</v>
      </c>
      <c r="E33" s="211">
        <f t="shared" si="1"/>
        <v>475</v>
      </c>
      <c r="F33" s="261">
        <v>4</v>
      </c>
      <c r="G33" s="261"/>
    </row>
    <row r="34" spans="1:7" ht="21.95" customHeight="1" x14ac:dyDescent="0.3">
      <c r="A34" s="27">
        <v>10</v>
      </c>
      <c r="B34" s="30" t="s">
        <v>7</v>
      </c>
      <c r="C34" s="215">
        <v>800</v>
      </c>
      <c r="D34" s="216">
        <v>29</v>
      </c>
      <c r="E34" s="211">
        <f t="shared" si="1"/>
        <v>771</v>
      </c>
      <c r="F34" s="261">
        <v>12</v>
      </c>
      <c r="G34" s="261"/>
    </row>
    <row r="35" spans="1:7" ht="21.95" customHeight="1" x14ac:dyDescent="0.3">
      <c r="A35" s="27">
        <v>11</v>
      </c>
      <c r="B35" s="30" t="s">
        <v>104</v>
      </c>
      <c r="C35" s="215">
        <v>4135</v>
      </c>
      <c r="D35" s="216">
        <v>51</v>
      </c>
      <c r="E35" s="211">
        <f t="shared" si="1"/>
        <v>4084</v>
      </c>
      <c r="F35" s="261">
        <v>4</v>
      </c>
      <c r="G35" s="261"/>
    </row>
    <row r="36" spans="1:7" ht="21.95" customHeight="1" x14ac:dyDescent="0.3">
      <c r="A36" s="27">
        <v>12</v>
      </c>
      <c r="B36" s="30" t="s">
        <v>105</v>
      </c>
      <c r="C36" s="215">
        <v>259</v>
      </c>
      <c r="D36" s="216">
        <v>40</v>
      </c>
      <c r="E36" s="211">
        <f t="shared" si="1"/>
        <v>219</v>
      </c>
      <c r="F36" s="261">
        <v>3</v>
      </c>
      <c r="G36" s="261"/>
    </row>
    <row r="38" spans="1:7" ht="17.25" customHeight="1" x14ac:dyDescent="0.3">
      <c r="A38" s="257"/>
      <c r="B38" s="258"/>
      <c r="C38" s="258"/>
      <c r="D38" s="258"/>
      <c r="E38" s="258"/>
      <c r="F38" s="258"/>
      <c r="G38" s="258"/>
    </row>
    <row r="39" spans="1:7" x14ac:dyDescent="0.3">
      <c r="C39" s="32"/>
    </row>
    <row r="41" spans="1:7" x14ac:dyDescent="0.3">
      <c r="C41" s="32"/>
    </row>
  </sheetData>
  <mergeCells count="22">
    <mergeCell ref="A5:A6"/>
    <mergeCell ref="B5:B6"/>
    <mergeCell ref="A3:G3"/>
    <mergeCell ref="A2:G2"/>
    <mergeCell ref="C5:E5"/>
    <mergeCell ref="F5:G5"/>
    <mergeCell ref="A38:G38"/>
    <mergeCell ref="A1:G1"/>
    <mergeCell ref="E4:G4"/>
    <mergeCell ref="F36:G36"/>
    <mergeCell ref="F34:G34"/>
    <mergeCell ref="F35:G35"/>
    <mergeCell ref="F33:G33"/>
    <mergeCell ref="F32:G32"/>
    <mergeCell ref="F31:G31"/>
    <mergeCell ref="F24:G24"/>
    <mergeCell ref="F25:G25"/>
    <mergeCell ref="F26:G26"/>
    <mergeCell ref="F27:G27"/>
    <mergeCell ref="F30:G30"/>
    <mergeCell ref="F29:G29"/>
    <mergeCell ref="F28:G28"/>
  </mergeCells>
  <pageMargins left="0.7" right="0.7" top="0.2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zoomScale="70" zoomScaleNormal="70" workbookViewId="0">
      <selection activeCell="C26" sqref="C26"/>
    </sheetView>
  </sheetViews>
  <sheetFormatPr defaultColWidth="8.7109375" defaultRowHeight="15" x14ac:dyDescent="0.25"/>
  <cols>
    <col min="1" max="1" width="7" style="11" customWidth="1"/>
    <col min="2" max="2" width="34.7109375" style="11" customWidth="1"/>
    <col min="3" max="3" width="18.42578125" style="11" customWidth="1"/>
    <col min="4" max="4" width="46" style="11" customWidth="1"/>
    <col min="5" max="16384" width="8.7109375" style="11"/>
  </cols>
  <sheetData>
    <row r="1" spans="1:7" ht="15.75" x14ac:dyDescent="0.25">
      <c r="A1" s="267" t="s">
        <v>106</v>
      </c>
      <c r="B1" s="267"/>
      <c r="C1" s="267"/>
      <c r="D1" s="267"/>
    </row>
    <row r="2" spans="1:7" ht="16.5" customHeight="1" x14ac:dyDescent="0.25">
      <c r="A2" s="268" t="s">
        <v>107</v>
      </c>
      <c r="B2" s="268"/>
      <c r="C2" s="268"/>
      <c r="D2" s="268"/>
    </row>
    <row r="3" spans="1:7" ht="33.75" customHeight="1" x14ac:dyDescent="0.25">
      <c r="A3" s="269" t="s">
        <v>2</v>
      </c>
      <c r="B3" s="269"/>
      <c r="C3" s="269"/>
      <c r="D3" s="269"/>
    </row>
    <row r="4" spans="1:7" ht="26.25" customHeight="1" x14ac:dyDescent="0.25">
      <c r="A4" s="13"/>
      <c r="B4" s="1"/>
      <c r="C4" s="1"/>
      <c r="D4" s="1"/>
    </row>
    <row r="5" spans="1:7" ht="31.5" customHeight="1" x14ac:dyDescent="0.25">
      <c r="A5" s="19" t="s">
        <v>3</v>
      </c>
      <c r="B5" s="19" t="s">
        <v>4</v>
      </c>
      <c r="C5" s="19" t="s">
        <v>108</v>
      </c>
      <c r="D5" s="77" t="s">
        <v>109</v>
      </c>
    </row>
    <row r="6" spans="1:7" ht="30" customHeight="1" x14ac:dyDescent="0.25">
      <c r="A6" s="19"/>
      <c r="B6" s="78" t="s">
        <v>110</v>
      </c>
      <c r="C6" s="218">
        <v>9906</v>
      </c>
      <c r="D6" s="219"/>
      <c r="E6" s="12"/>
      <c r="F6" s="12"/>
    </row>
    <row r="7" spans="1:7" ht="30" customHeight="1" x14ac:dyDescent="0.3">
      <c r="A7" s="19">
        <v>1</v>
      </c>
      <c r="B7" s="79" t="s">
        <v>111</v>
      </c>
      <c r="C7" s="197">
        <v>605</v>
      </c>
      <c r="D7" s="220"/>
      <c r="E7" s="12"/>
      <c r="F7" s="12"/>
      <c r="G7" s="12"/>
    </row>
    <row r="8" spans="1:7" ht="44.25" customHeight="1" x14ac:dyDescent="0.25">
      <c r="A8" s="20">
        <v>1.1000000000000001</v>
      </c>
      <c r="B8" s="80" t="s">
        <v>112</v>
      </c>
      <c r="C8" s="221">
        <v>574</v>
      </c>
      <c r="D8" s="222" t="s">
        <v>113</v>
      </c>
      <c r="F8" s="12"/>
      <c r="G8" s="12"/>
    </row>
    <row r="9" spans="1:7" ht="30" customHeight="1" x14ac:dyDescent="0.25">
      <c r="A9" s="20">
        <v>1.2</v>
      </c>
      <c r="B9" s="80" t="s">
        <v>114</v>
      </c>
      <c r="C9" s="223">
        <v>18</v>
      </c>
      <c r="D9" s="224" t="s">
        <v>115</v>
      </c>
      <c r="F9" s="12"/>
    </row>
    <row r="10" spans="1:7" ht="33.75" customHeight="1" x14ac:dyDescent="0.25">
      <c r="A10" s="20">
        <v>1.3</v>
      </c>
      <c r="B10" s="80" t="s">
        <v>116</v>
      </c>
      <c r="C10" s="223">
        <v>8</v>
      </c>
      <c r="D10" s="225" t="s">
        <v>117</v>
      </c>
    </row>
    <row r="11" spans="1:7" ht="36.6" customHeight="1" x14ac:dyDescent="0.3">
      <c r="A11" s="20">
        <v>1.4</v>
      </c>
      <c r="B11" s="80" t="s">
        <v>118</v>
      </c>
      <c r="C11" s="223">
        <v>5</v>
      </c>
      <c r="D11" s="225" t="s">
        <v>119</v>
      </c>
      <c r="F11" s="14"/>
    </row>
    <row r="12" spans="1:7" ht="36.75" customHeight="1" x14ac:dyDescent="0.25">
      <c r="A12" s="20">
        <v>1.5</v>
      </c>
      <c r="B12" s="80" t="s">
        <v>120</v>
      </c>
      <c r="C12" s="226"/>
      <c r="D12" s="81"/>
      <c r="F12" s="12"/>
    </row>
    <row r="13" spans="1:7" ht="36.75" customHeight="1" x14ac:dyDescent="0.25">
      <c r="A13" s="51"/>
      <c r="B13" s="80" t="s">
        <v>121</v>
      </c>
      <c r="C13" s="226"/>
      <c r="D13" s="81"/>
      <c r="F13" s="12"/>
    </row>
    <row r="14" spans="1:7" ht="36.75" customHeight="1" x14ac:dyDescent="0.25">
      <c r="A14" s="270"/>
      <c r="B14" s="80" t="s">
        <v>122</v>
      </c>
      <c r="C14" s="223">
        <v>34</v>
      </c>
      <c r="D14" s="81"/>
      <c r="F14" s="12"/>
    </row>
    <row r="15" spans="1:7" ht="36.75" customHeight="1" x14ac:dyDescent="0.25">
      <c r="A15" s="270"/>
      <c r="B15" s="80" t="s">
        <v>123</v>
      </c>
      <c r="C15" s="223">
        <v>10</v>
      </c>
      <c r="D15" s="81"/>
      <c r="F15" s="12"/>
    </row>
    <row r="16" spans="1:7" ht="36.75" customHeight="1" x14ac:dyDescent="0.25">
      <c r="A16" s="51"/>
      <c r="B16" s="80" t="s">
        <v>124</v>
      </c>
      <c r="C16" s="223"/>
      <c r="D16" s="81"/>
      <c r="F16" s="12"/>
    </row>
    <row r="17" spans="1:14" ht="36.75" customHeight="1" x14ac:dyDescent="0.25">
      <c r="A17" s="270"/>
      <c r="B17" s="80" t="s">
        <v>125</v>
      </c>
      <c r="C17" s="223">
        <v>39</v>
      </c>
      <c r="D17" s="81"/>
      <c r="F17" s="12"/>
    </row>
    <row r="18" spans="1:14" ht="36.75" customHeight="1" x14ac:dyDescent="0.25">
      <c r="A18" s="271"/>
      <c r="B18" s="80" t="s">
        <v>126</v>
      </c>
      <c r="C18" s="223">
        <v>2</v>
      </c>
      <c r="D18" s="81"/>
      <c r="F18" s="12"/>
    </row>
    <row r="19" spans="1:14" ht="30" customHeight="1" x14ac:dyDescent="0.25">
      <c r="A19" s="19">
        <v>2</v>
      </c>
      <c r="B19" s="82" t="s">
        <v>127</v>
      </c>
      <c r="C19" s="226">
        <v>9028</v>
      </c>
      <c r="D19" s="78" t="s">
        <v>128</v>
      </c>
      <c r="I19" s="15"/>
      <c r="J19" s="15"/>
      <c r="K19" s="15"/>
      <c r="L19" s="15"/>
      <c r="M19" s="15"/>
      <c r="N19" s="15"/>
    </row>
    <row r="20" spans="1:14" ht="30" customHeight="1" x14ac:dyDescent="0.25">
      <c r="A20" s="21"/>
      <c r="B20" s="83" t="s">
        <v>36</v>
      </c>
      <c r="C20" s="223">
        <v>44</v>
      </c>
      <c r="D20" s="78"/>
    </row>
    <row r="21" spans="1:14" ht="47.25" x14ac:dyDescent="0.25">
      <c r="A21" s="21">
        <v>3</v>
      </c>
      <c r="B21" s="82" t="s">
        <v>129</v>
      </c>
      <c r="C21" s="223">
        <v>14</v>
      </c>
      <c r="D21" s="224" t="s">
        <v>130</v>
      </c>
      <c r="G21" s="12"/>
    </row>
    <row r="22" spans="1:14" ht="30" customHeight="1" x14ac:dyDescent="0.25">
      <c r="A22" s="52"/>
      <c r="B22" s="83" t="s">
        <v>36</v>
      </c>
      <c r="C22" s="197">
        <v>0</v>
      </c>
      <c r="D22" s="224"/>
    </row>
    <row r="23" spans="1:14" ht="30" customHeight="1" x14ac:dyDescent="0.25">
      <c r="A23" s="19">
        <v>4</v>
      </c>
      <c r="B23" s="81" t="s">
        <v>131</v>
      </c>
      <c r="C23" s="226">
        <v>223</v>
      </c>
      <c r="D23" s="78" t="s">
        <v>128</v>
      </c>
    </row>
    <row r="24" spans="1:14" ht="27.95" customHeight="1" x14ac:dyDescent="0.25">
      <c r="A24" s="22"/>
      <c r="B24" s="83" t="s">
        <v>36</v>
      </c>
      <c r="C24" s="227">
        <v>1</v>
      </c>
      <c r="D24" s="224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workbookViewId="0">
      <selection sqref="A1:V1"/>
    </sheetView>
  </sheetViews>
  <sheetFormatPr defaultRowHeight="15" x14ac:dyDescent="0.25"/>
  <cols>
    <col min="1" max="1" width="5.28515625" style="167" customWidth="1"/>
    <col min="2" max="2" width="14.5703125" style="164" customWidth="1"/>
    <col min="3" max="3" width="0" style="164" hidden="1" customWidth="1"/>
    <col min="4" max="4" width="0" style="168" hidden="1" customWidth="1"/>
    <col min="5" max="5" width="0" style="164" hidden="1" customWidth="1"/>
    <col min="6" max="6" width="0" style="168" hidden="1" customWidth="1"/>
    <col min="7" max="7" width="0" style="164" hidden="1" customWidth="1"/>
    <col min="8" max="8" width="9.5703125" style="168" customWidth="1"/>
    <col min="9" max="9" width="9.140625" style="164" customWidth="1"/>
    <col min="10" max="10" width="9.42578125" style="164" customWidth="1"/>
    <col min="11" max="11" width="8.140625" style="164" customWidth="1"/>
    <col min="12" max="12" width="9.28515625" style="164" customWidth="1"/>
    <col min="13" max="13" width="9.5703125" style="164" customWidth="1"/>
    <col min="14" max="14" width="10.5703125" style="164" customWidth="1"/>
    <col min="15" max="17" width="9.140625" style="164" bestFit="1"/>
    <col min="18" max="18" width="11.7109375" style="164" customWidth="1"/>
    <col min="19" max="19" width="11.140625" style="164" customWidth="1"/>
    <col min="20" max="20" width="9.140625" style="164" bestFit="1"/>
    <col min="21" max="21" width="9.85546875" style="164" customWidth="1"/>
    <col min="22" max="16384" width="9.140625" style="164"/>
  </cols>
  <sheetData>
    <row r="1" spans="1:22" ht="15.75" x14ac:dyDescent="0.25">
      <c r="A1" s="276" t="s">
        <v>132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</row>
    <row r="2" spans="1:22" ht="18" customHeight="1" x14ac:dyDescent="0.25">
      <c r="A2" s="277" t="s">
        <v>133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</row>
    <row r="3" spans="1:22" ht="33" customHeight="1" x14ac:dyDescent="0.25">
      <c r="A3" s="278" t="s">
        <v>134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</row>
    <row r="5" spans="1:22" ht="12" customHeight="1" x14ac:dyDescent="0.25">
      <c r="B5" s="169"/>
    </row>
    <row r="6" spans="1:22" ht="20.25" customHeight="1" x14ac:dyDescent="0.25">
      <c r="A6" s="274" t="s">
        <v>135</v>
      </c>
      <c r="B6" s="274" t="s">
        <v>136</v>
      </c>
      <c r="C6" s="275" t="s">
        <v>137</v>
      </c>
      <c r="D6" s="275"/>
      <c r="E6" s="275"/>
      <c r="F6" s="275"/>
      <c r="G6" s="275"/>
      <c r="H6" s="272" t="s">
        <v>138</v>
      </c>
      <c r="I6" s="279"/>
      <c r="J6" s="279"/>
      <c r="K6" s="279"/>
      <c r="L6" s="273"/>
      <c r="M6" s="272" t="s">
        <v>139</v>
      </c>
      <c r="N6" s="279"/>
      <c r="O6" s="279"/>
      <c r="P6" s="279"/>
      <c r="Q6" s="273"/>
      <c r="R6" s="272" t="s">
        <v>140</v>
      </c>
      <c r="S6" s="279"/>
      <c r="T6" s="279"/>
      <c r="U6" s="279"/>
      <c r="V6" s="273"/>
    </row>
    <row r="7" spans="1:22" s="165" customFormat="1" ht="31.5" x14ac:dyDescent="0.25">
      <c r="A7" s="274"/>
      <c r="B7" s="274"/>
      <c r="C7" s="177" t="s">
        <v>141</v>
      </c>
      <c r="D7" s="178" t="s">
        <v>142</v>
      </c>
      <c r="E7" s="176" t="s">
        <v>143</v>
      </c>
      <c r="F7" s="178" t="s">
        <v>144</v>
      </c>
      <c r="G7" s="176" t="s">
        <v>145</v>
      </c>
      <c r="H7" s="178" t="s">
        <v>146</v>
      </c>
      <c r="I7" s="176" t="s">
        <v>142</v>
      </c>
      <c r="J7" s="176" t="s">
        <v>143</v>
      </c>
      <c r="K7" s="176" t="s">
        <v>144</v>
      </c>
      <c r="L7" s="176" t="s">
        <v>145</v>
      </c>
      <c r="M7" s="178" t="s">
        <v>146</v>
      </c>
      <c r="N7" s="176" t="s">
        <v>142</v>
      </c>
      <c r="O7" s="176" t="s">
        <v>143</v>
      </c>
      <c r="P7" s="176" t="s">
        <v>144</v>
      </c>
      <c r="Q7" s="176" t="s">
        <v>145</v>
      </c>
      <c r="R7" s="178" t="s">
        <v>146</v>
      </c>
      <c r="S7" s="176" t="s">
        <v>142</v>
      </c>
      <c r="T7" s="176" t="s">
        <v>143</v>
      </c>
      <c r="U7" s="176" t="s">
        <v>144</v>
      </c>
      <c r="V7" s="176" t="s">
        <v>145</v>
      </c>
    </row>
    <row r="8" spans="1:22" s="166" customFormat="1" ht="24.95" customHeight="1" x14ac:dyDescent="0.25">
      <c r="A8" s="179">
        <v>1</v>
      </c>
      <c r="B8" s="189" t="s">
        <v>7</v>
      </c>
      <c r="C8" s="180">
        <v>36741</v>
      </c>
      <c r="D8" s="181" t="e">
        <f>VLOOKUP(B8,[1]Sheet1!$B$4:$F$15,2,0)</f>
        <v>#N/A</v>
      </c>
      <c r="E8" s="182" t="e">
        <f t="shared" ref="E8:E20" si="0">D8/C8*100</f>
        <v>#N/A</v>
      </c>
      <c r="F8" s="181" t="e">
        <f>VLOOKUP(B8,[1]Sheet1!$B$4:$F$15,3,0)</f>
        <v>#N/A</v>
      </c>
      <c r="G8" s="182" t="e">
        <f t="shared" ref="G8:G20" si="1">F8/C8*100</f>
        <v>#N/A</v>
      </c>
      <c r="H8" s="181">
        <v>13133</v>
      </c>
      <c r="I8" s="181">
        <v>9042</v>
      </c>
      <c r="J8" s="182">
        <v>68.849463184344785</v>
      </c>
      <c r="K8" s="181">
        <v>1393</v>
      </c>
      <c r="L8" s="183">
        <v>10.606868194624228</v>
      </c>
      <c r="M8" s="181">
        <v>49874</v>
      </c>
      <c r="N8" s="181">
        <v>24680</v>
      </c>
      <c r="O8" s="182">
        <v>49.484701447648071</v>
      </c>
      <c r="P8" s="181">
        <v>3482</v>
      </c>
      <c r="Q8" s="183">
        <v>6.9815936159120993</v>
      </c>
      <c r="R8" s="181">
        <v>97097</v>
      </c>
      <c r="S8" s="181">
        <v>67707</v>
      </c>
      <c r="T8" s="182">
        <v>69.731299628206841</v>
      </c>
      <c r="U8" s="181">
        <v>30301</v>
      </c>
      <c r="V8" s="183">
        <v>31.206937392504404</v>
      </c>
    </row>
    <row r="9" spans="1:22" s="166" customFormat="1" ht="24.95" customHeight="1" x14ac:dyDescent="0.25">
      <c r="A9" s="179">
        <v>2</v>
      </c>
      <c r="B9" s="190" t="s">
        <v>8</v>
      </c>
      <c r="C9" s="180">
        <v>32459</v>
      </c>
      <c r="D9" s="181" t="e">
        <f>VLOOKUP(B9,[1]Sheet1!$B$4:$F$15,2,0)</f>
        <v>#N/A</v>
      </c>
      <c r="E9" s="182" t="e">
        <f t="shared" si="0"/>
        <v>#N/A</v>
      </c>
      <c r="F9" s="181" t="e">
        <f>VLOOKUP(B9,[1]Sheet1!$B$4:$F$15,3,0)</f>
        <v>#N/A</v>
      </c>
      <c r="G9" s="182" t="e">
        <f t="shared" si="1"/>
        <v>#N/A</v>
      </c>
      <c r="H9" s="181">
        <v>19526</v>
      </c>
      <c r="I9" s="181">
        <v>11377</v>
      </c>
      <c r="J9" s="182">
        <v>58.26590187442384</v>
      </c>
      <c r="K9" s="181">
        <v>1884</v>
      </c>
      <c r="L9" s="183">
        <v>9.6486735634538565</v>
      </c>
      <c r="M9" s="181">
        <v>51985</v>
      </c>
      <c r="N9" s="181">
        <v>29388</v>
      </c>
      <c r="O9" s="182">
        <v>56.531691834182936</v>
      </c>
      <c r="P9" s="181">
        <v>5041</v>
      </c>
      <c r="Q9" s="183">
        <v>9.6970279888429349</v>
      </c>
      <c r="R9" s="181">
        <v>133988</v>
      </c>
      <c r="S9" s="181">
        <v>73834</v>
      </c>
      <c r="T9" s="182">
        <v>55.104934770277936</v>
      </c>
      <c r="U9" s="181">
        <v>14413</v>
      </c>
      <c r="V9" s="183">
        <v>10.756933456727468</v>
      </c>
    </row>
    <row r="10" spans="1:22" ht="24.95" customHeight="1" x14ac:dyDescent="0.25">
      <c r="A10" s="179">
        <v>3</v>
      </c>
      <c r="B10" s="189" t="s">
        <v>9</v>
      </c>
      <c r="C10" s="180">
        <v>28375</v>
      </c>
      <c r="D10" s="181" t="e">
        <f>VLOOKUP(B10,[1]Sheet1!$B$4:$F$15,2,0)</f>
        <v>#N/A</v>
      </c>
      <c r="E10" s="182" t="e">
        <f t="shared" si="0"/>
        <v>#N/A</v>
      </c>
      <c r="F10" s="181" t="e">
        <f>VLOOKUP(B10,[1]Sheet1!$B$4:$F$15,3,0)</f>
        <v>#N/A</v>
      </c>
      <c r="G10" s="182" t="e">
        <f t="shared" si="1"/>
        <v>#N/A</v>
      </c>
      <c r="H10" s="181">
        <v>20470</v>
      </c>
      <c r="I10" s="181">
        <v>12081</v>
      </c>
      <c r="J10" s="182">
        <v>59.018075232046897</v>
      </c>
      <c r="K10" s="181">
        <v>2618</v>
      </c>
      <c r="L10" s="183">
        <v>12.789447972642892</v>
      </c>
      <c r="M10" s="181">
        <v>48845</v>
      </c>
      <c r="N10" s="181">
        <v>40834</v>
      </c>
      <c r="O10" s="182">
        <v>83.59914013716859</v>
      </c>
      <c r="P10" s="181">
        <v>8888</v>
      </c>
      <c r="Q10" s="183">
        <v>18.196335346504249</v>
      </c>
      <c r="R10" s="181">
        <v>167090</v>
      </c>
      <c r="S10" s="181">
        <v>89464</v>
      </c>
      <c r="T10" s="182">
        <v>53.542402298162663</v>
      </c>
      <c r="U10" s="181">
        <v>20903</v>
      </c>
      <c r="V10" s="183">
        <v>12.510024537674308</v>
      </c>
    </row>
    <row r="11" spans="1:22" ht="24.95" customHeight="1" x14ac:dyDescent="0.25">
      <c r="A11" s="179">
        <v>4</v>
      </c>
      <c r="B11" s="189" t="s">
        <v>10</v>
      </c>
      <c r="C11" s="180">
        <v>34018</v>
      </c>
      <c r="D11" s="181" t="e">
        <f>VLOOKUP(B11,[1]Sheet1!$B$4:$F$15,2,0)</f>
        <v>#N/A</v>
      </c>
      <c r="E11" s="182" t="e">
        <f t="shared" si="0"/>
        <v>#N/A</v>
      </c>
      <c r="F11" s="181" t="e">
        <f>VLOOKUP(B11,[1]Sheet1!$B$4:$F$15,3,0)</f>
        <v>#N/A</v>
      </c>
      <c r="G11" s="182" t="e">
        <f t="shared" si="1"/>
        <v>#N/A</v>
      </c>
      <c r="H11" s="181">
        <v>19264</v>
      </c>
      <c r="I11" s="181">
        <v>13885</v>
      </c>
      <c r="J11" s="182">
        <v>72.077450166112953</v>
      </c>
      <c r="K11" s="181">
        <v>4068</v>
      </c>
      <c r="L11" s="183">
        <v>21.117109634551497</v>
      </c>
      <c r="M11" s="181">
        <v>53282</v>
      </c>
      <c r="N11" s="181">
        <v>37942</v>
      </c>
      <c r="O11" s="182">
        <v>71.209789422318977</v>
      </c>
      <c r="P11" s="181">
        <v>9396</v>
      </c>
      <c r="Q11" s="183">
        <v>17.634473180436171</v>
      </c>
      <c r="R11" s="181">
        <v>152314</v>
      </c>
      <c r="S11" s="181">
        <v>82611</v>
      </c>
      <c r="T11" s="182">
        <v>54.237299263363838</v>
      </c>
      <c r="U11" s="181">
        <v>20792</v>
      </c>
      <c r="V11" s="183">
        <v>13.650747797313445</v>
      </c>
    </row>
    <row r="12" spans="1:22" ht="24.95" customHeight="1" x14ac:dyDescent="0.25">
      <c r="A12" s="179">
        <v>5</v>
      </c>
      <c r="B12" s="190" t="s">
        <v>11</v>
      </c>
      <c r="C12" s="180">
        <v>31166</v>
      </c>
      <c r="D12" s="181" t="e">
        <f>VLOOKUP(B12,[1]Sheet1!$B$4:$F$15,2,0)</f>
        <v>#N/A</v>
      </c>
      <c r="E12" s="182" t="e">
        <f t="shared" si="0"/>
        <v>#N/A</v>
      </c>
      <c r="F12" s="181" t="e">
        <f>VLOOKUP(B12,[1]Sheet1!$B$4:$F$15,3,0)</f>
        <v>#N/A</v>
      </c>
      <c r="G12" s="182" t="e">
        <f t="shared" si="1"/>
        <v>#N/A</v>
      </c>
      <c r="H12" s="181">
        <v>15544</v>
      </c>
      <c r="I12" s="181">
        <v>12673</v>
      </c>
      <c r="J12" s="182">
        <v>81.529850746268664</v>
      </c>
      <c r="K12" s="181">
        <v>2554</v>
      </c>
      <c r="L12" s="183">
        <v>16.430777148739061</v>
      </c>
      <c r="M12" s="181">
        <v>46710</v>
      </c>
      <c r="N12" s="181">
        <v>39063</v>
      </c>
      <c r="O12" s="182">
        <v>83.628773281952476</v>
      </c>
      <c r="P12" s="181">
        <v>9675</v>
      </c>
      <c r="Q12" s="183">
        <v>20.71290944123314</v>
      </c>
      <c r="R12" s="181">
        <v>113343</v>
      </c>
      <c r="S12" s="181">
        <v>114667</v>
      </c>
      <c r="T12" s="182">
        <v>101.16813565901732</v>
      </c>
      <c r="U12" s="181">
        <v>44480</v>
      </c>
      <c r="V12" s="183">
        <v>39.243711565778213</v>
      </c>
    </row>
    <row r="13" spans="1:22" ht="24.95" customHeight="1" x14ac:dyDescent="0.25">
      <c r="A13" s="179">
        <v>6</v>
      </c>
      <c r="B13" s="190" t="s">
        <v>12</v>
      </c>
      <c r="C13" s="180">
        <v>33710</v>
      </c>
      <c r="D13" s="181" t="e">
        <f>VLOOKUP(B13,[1]Sheet1!$B$4:$F$15,2,0)</f>
        <v>#N/A</v>
      </c>
      <c r="E13" s="182" t="e">
        <f t="shared" si="0"/>
        <v>#N/A</v>
      </c>
      <c r="F13" s="181" t="e">
        <f>VLOOKUP(B13,[1]Sheet1!$B$4:$F$15,3,0)</f>
        <v>#N/A</v>
      </c>
      <c r="G13" s="182" t="e">
        <f t="shared" si="1"/>
        <v>#N/A</v>
      </c>
      <c r="H13" s="181">
        <v>8694</v>
      </c>
      <c r="I13" s="181">
        <v>11857</v>
      </c>
      <c r="J13" s="182">
        <v>136.38141246836898</v>
      </c>
      <c r="K13" s="181">
        <v>2665</v>
      </c>
      <c r="L13" s="183">
        <v>30.653324131585002</v>
      </c>
      <c r="M13" s="181">
        <v>42404</v>
      </c>
      <c r="N13" s="181">
        <v>38032</v>
      </c>
      <c r="O13" s="182">
        <v>89.689651919630222</v>
      </c>
      <c r="P13" s="181">
        <v>8496</v>
      </c>
      <c r="Q13" s="183">
        <v>20.035845674936326</v>
      </c>
      <c r="R13" s="181">
        <v>164449</v>
      </c>
      <c r="S13" s="181">
        <v>89108</v>
      </c>
      <c r="T13" s="182">
        <v>54.185796204294348</v>
      </c>
      <c r="U13" s="181">
        <v>21169</v>
      </c>
      <c r="V13" s="183">
        <v>12.872683932404575</v>
      </c>
    </row>
    <row r="14" spans="1:22" ht="24.95" customHeight="1" x14ac:dyDescent="0.25">
      <c r="A14" s="179">
        <v>7</v>
      </c>
      <c r="B14" s="190" t="s">
        <v>13</v>
      </c>
      <c r="C14" s="180">
        <v>25031</v>
      </c>
      <c r="D14" s="181" t="e">
        <f>VLOOKUP(B14,[1]Sheet1!$B$4:$F$15,2,0)</f>
        <v>#N/A</v>
      </c>
      <c r="E14" s="182" t="e">
        <f t="shared" si="0"/>
        <v>#N/A</v>
      </c>
      <c r="F14" s="181" t="e">
        <f>VLOOKUP(B14,[1]Sheet1!$B$4:$F$15,3,0)</f>
        <v>#N/A</v>
      </c>
      <c r="G14" s="182" t="e">
        <f t="shared" si="1"/>
        <v>#N/A</v>
      </c>
      <c r="H14" s="181">
        <v>11989</v>
      </c>
      <c r="I14" s="181">
        <v>10854</v>
      </c>
      <c r="J14" s="182">
        <v>90.532988572858457</v>
      </c>
      <c r="K14" s="181">
        <v>2572</v>
      </c>
      <c r="L14" s="183">
        <v>21.45299858203353</v>
      </c>
      <c r="M14" s="181">
        <v>37020</v>
      </c>
      <c r="N14" s="181">
        <v>29566</v>
      </c>
      <c r="O14" s="182">
        <v>79.86493787142085</v>
      </c>
      <c r="P14" s="181">
        <v>6483</v>
      </c>
      <c r="Q14" s="183">
        <v>17.512155591572125</v>
      </c>
      <c r="R14" s="181">
        <v>100912</v>
      </c>
      <c r="S14" s="181">
        <v>68343</v>
      </c>
      <c r="T14" s="182">
        <v>67.725344854923094</v>
      </c>
      <c r="U14" s="181">
        <v>18953</v>
      </c>
      <c r="V14" s="183">
        <v>18.781710797526557</v>
      </c>
    </row>
    <row r="15" spans="1:22" ht="24.95" customHeight="1" x14ac:dyDescent="0.25">
      <c r="A15" s="179">
        <v>8</v>
      </c>
      <c r="B15" s="190" t="s">
        <v>14</v>
      </c>
      <c r="C15" s="180">
        <v>27436</v>
      </c>
      <c r="D15" s="181" t="e">
        <f>VLOOKUP(B15,[1]Sheet1!$B$4:$F$15,2,0)</f>
        <v>#N/A</v>
      </c>
      <c r="E15" s="182" t="e">
        <f t="shared" si="0"/>
        <v>#N/A</v>
      </c>
      <c r="F15" s="181" t="e">
        <f>VLOOKUP(B15,[1]Sheet1!$B$4:$F$15,3,0)</f>
        <v>#N/A</v>
      </c>
      <c r="G15" s="182" t="e">
        <f t="shared" si="1"/>
        <v>#N/A</v>
      </c>
      <c r="H15" s="181">
        <v>15029</v>
      </c>
      <c r="I15" s="181">
        <v>8974</v>
      </c>
      <c r="J15" s="182">
        <v>59.71122496506753</v>
      </c>
      <c r="K15" s="181">
        <v>1465</v>
      </c>
      <c r="L15" s="183">
        <v>9.7478208796327106</v>
      </c>
      <c r="M15" s="181">
        <v>42465</v>
      </c>
      <c r="N15" s="181">
        <v>28662</v>
      </c>
      <c r="O15" s="182">
        <v>67.495584599081596</v>
      </c>
      <c r="P15" s="181">
        <v>6063</v>
      </c>
      <c r="Q15" s="183">
        <v>14.277640409749207</v>
      </c>
      <c r="R15" s="181">
        <v>124333</v>
      </c>
      <c r="S15" s="181">
        <v>71147</v>
      </c>
      <c r="T15" s="182">
        <v>57.222941616465462</v>
      </c>
      <c r="U15" s="181">
        <v>22155</v>
      </c>
      <c r="V15" s="183">
        <v>17.819082624886391</v>
      </c>
    </row>
    <row r="16" spans="1:22" ht="24.95" customHeight="1" x14ac:dyDescent="0.25">
      <c r="A16" s="179">
        <v>9</v>
      </c>
      <c r="B16" s="190" t="s">
        <v>15</v>
      </c>
      <c r="C16" s="184">
        <v>19682</v>
      </c>
      <c r="D16" s="181" t="e">
        <f>VLOOKUP(B16,[1]Sheet1!$B$4:$F$15,2,0)</f>
        <v>#N/A</v>
      </c>
      <c r="E16" s="182" t="e">
        <f t="shared" si="0"/>
        <v>#N/A</v>
      </c>
      <c r="F16" s="181" t="e">
        <f>VLOOKUP(B16,[1]Sheet1!$B$4:$F$15,3,0)</f>
        <v>#N/A</v>
      </c>
      <c r="G16" s="182" t="e">
        <f t="shared" si="1"/>
        <v>#N/A</v>
      </c>
      <c r="H16" s="181">
        <v>8610</v>
      </c>
      <c r="I16" s="181">
        <v>6951</v>
      </c>
      <c r="J16" s="182">
        <v>80.731707317073173</v>
      </c>
      <c r="K16" s="181">
        <v>1451</v>
      </c>
      <c r="L16" s="183">
        <v>16.852497096399535</v>
      </c>
      <c r="M16" s="181">
        <v>28292</v>
      </c>
      <c r="N16" s="181">
        <v>22231</v>
      </c>
      <c r="O16" s="182">
        <v>78.576982892690523</v>
      </c>
      <c r="P16" s="181">
        <v>5681</v>
      </c>
      <c r="Q16" s="183">
        <v>20.079881238512655</v>
      </c>
      <c r="R16" s="181">
        <v>86518</v>
      </c>
      <c r="S16" s="181">
        <v>60399</v>
      </c>
      <c r="T16" s="182">
        <v>69.810906400980144</v>
      </c>
      <c r="U16" s="181">
        <v>24253</v>
      </c>
      <c r="V16" s="183">
        <v>28.032316974502415</v>
      </c>
    </row>
    <row r="17" spans="1:22" ht="24.95" customHeight="1" x14ac:dyDescent="0.25">
      <c r="A17" s="179">
        <v>10</v>
      </c>
      <c r="B17" s="190" t="s">
        <v>16</v>
      </c>
      <c r="C17" s="184">
        <v>21295</v>
      </c>
      <c r="D17" s="181" t="e">
        <f>VLOOKUP(B17,[1]Sheet1!$B$4:$F$15,2,0)</f>
        <v>#N/A</v>
      </c>
      <c r="E17" s="182" t="e">
        <f t="shared" si="0"/>
        <v>#N/A</v>
      </c>
      <c r="F17" s="181" t="e">
        <f>VLOOKUP(B17,[1]Sheet1!$B$4:$F$15,3,0)</f>
        <v>#N/A</v>
      </c>
      <c r="G17" s="182" t="e">
        <f t="shared" si="1"/>
        <v>#N/A</v>
      </c>
      <c r="H17" s="181">
        <v>7341</v>
      </c>
      <c r="I17" s="181">
        <v>4805</v>
      </c>
      <c r="J17" s="182">
        <v>65.454297779594057</v>
      </c>
      <c r="K17" s="181">
        <v>1222</v>
      </c>
      <c r="L17" s="183">
        <v>16.64623348317668</v>
      </c>
      <c r="M17" s="181">
        <v>28636</v>
      </c>
      <c r="N17" s="181">
        <v>16110</v>
      </c>
      <c r="O17" s="182">
        <v>56.257857242631651</v>
      </c>
      <c r="P17" s="181">
        <v>3960</v>
      </c>
      <c r="Q17" s="183">
        <v>13.828747031708339</v>
      </c>
      <c r="R17" s="181">
        <v>64168</v>
      </c>
      <c r="S17" s="181">
        <v>50156</v>
      </c>
      <c r="T17" s="182">
        <v>78.163570627103852</v>
      </c>
      <c r="U17" s="181">
        <v>17273</v>
      </c>
      <c r="V17" s="183">
        <v>26.918401695549182</v>
      </c>
    </row>
    <row r="18" spans="1:22" ht="24.95" customHeight="1" x14ac:dyDescent="0.25">
      <c r="A18" s="179">
        <v>11</v>
      </c>
      <c r="B18" s="190" t="s">
        <v>17</v>
      </c>
      <c r="C18" s="184">
        <v>21551</v>
      </c>
      <c r="D18" s="181" t="e">
        <f>VLOOKUP(B18,[1]Sheet1!$B$4:$F$15,2,0)</f>
        <v>#N/A</v>
      </c>
      <c r="E18" s="182" t="e">
        <f t="shared" si="0"/>
        <v>#N/A</v>
      </c>
      <c r="F18" s="181" t="e">
        <f>VLOOKUP(B18,[1]Sheet1!$B$4:$F$15,3,0)</f>
        <v>#N/A</v>
      </c>
      <c r="G18" s="182" t="e">
        <f t="shared" si="1"/>
        <v>#N/A</v>
      </c>
      <c r="H18" s="181">
        <v>12723</v>
      </c>
      <c r="I18" s="181">
        <v>8420</v>
      </c>
      <c r="J18" s="182">
        <v>66.179360213786055</v>
      </c>
      <c r="K18" s="181">
        <v>846</v>
      </c>
      <c r="L18" s="183">
        <v>6.6493751473709031</v>
      </c>
      <c r="M18" s="181">
        <v>34274</v>
      </c>
      <c r="N18" s="181">
        <v>29828</v>
      </c>
      <c r="O18" s="182">
        <v>87.028067923207104</v>
      </c>
      <c r="P18" s="181">
        <v>5210</v>
      </c>
      <c r="Q18" s="183">
        <v>15.201027017564334</v>
      </c>
      <c r="R18" s="181">
        <v>93940</v>
      </c>
      <c r="S18" s="181">
        <v>66210</v>
      </c>
      <c r="T18" s="182">
        <v>70.481158186076215</v>
      </c>
      <c r="U18" s="181">
        <v>15623</v>
      </c>
      <c r="V18" s="183">
        <v>16.630828188205239</v>
      </c>
    </row>
    <row r="19" spans="1:22" ht="24.95" customHeight="1" x14ac:dyDescent="0.25">
      <c r="A19" s="179">
        <v>12</v>
      </c>
      <c r="B19" s="190" t="s">
        <v>18</v>
      </c>
      <c r="C19" s="180">
        <v>12251</v>
      </c>
      <c r="D19" s="181" t="e">
        <f>VLOOKUP(B19,[1]Sheet1!$B$4:$F$15,2,0)</f>
        <v>#N/A</v>
      </c>
      <c r="E19" s="182" t="e">
        <f t="shared" si="0"/>
        <v>#N/A</v>
      </c>
      <c r="F19" s="181" t="e">
        <f>VLOOKUP(B19,[1]Sheet1!$B$4:$F$15,3,0)</f>
        <v>#N/A</v>
      </c>
      <c r="G19" s="182" t="e">
        <f t="shared" si="1"/>
        <v>#N/A</v>
      </c>
      <c r="H19" s="181">
        <v>5530</v>
      </c>
      <c r="I19" s="181">
        <v>5052</v>
      </c>
      <c r="J19" s="182">
        <v>91.356238698010856</v>
      </c>
      <c r="K19" s="181">
        <v>521</v>
      </c>
      <c r="L19" s="183">
        <v>9.4213381555153717</v>
      </c>
      <c r="M19" s="181">
        <v>17781</v>
      </c>
      <c r="N19" s="181">
        <v>18015</v>
      </c>
      <c r="O19" s="182">
        <v>101.31601147292054</v>
      </c>
      <c r="P19" s="181">
        <v>3038</v>
      </c>
      <c r="Q19" s="183">
        <v>17.085653225352903</v>
      </c>
      <c r="R19" s="181">
        <v>59173</v>
      </c>
      <c r="S19" s="181">
        <v>52803</v>
      </c>
      <c r="T19" s="182">
        <v>89.234955131563382</v>
      </c>
      <c r="U19" s="181">
        <v>14107</v>
      </c>
      <c r="V19" s="183">
        <v>23.840264985719838</v>
      </c>
    </row>
    <row r="20" spans="1:22" ht="24.95" customHeight="1" x14ac:dyDescent="0.25">
      <c r="A20" s="272" t="s">
        <v>6</v>
      </c>
      <c r="B20" s="273"/>
      <c r="C20" s="185">
        <f>SUM(C8:C19)</f>
        <v>323715</v>
      </c>
      <c r="D20" s="186" t="e">
        <f>SUM(D8:D19)</f>
        <v>#N/A</v>
      </c>
      <c r="E20" s="187" t="e">
        <f t="shared" si="0"/>
        <v>#N/A</v>
      </c>
      <c r="F20" s="186" t="e">
        <f>SUM(F8:F19)</f>
        <v>#N/A</v>
      </c>
      <c r="G20" s="187" t="e">
        <f t="shared" si="1"/>
        <v>#N/A</v>
      </c>
      <c r="H20" s="188">
        <v>157853</v>
      </c>
      <c r="I20" s="188">
        <v>115971</v>
      </c>
      <c r="J20" s="187">
        <v>73.467719967311368</v>
      </c>
      <c r="K20" s="188">
        <v>23259</v>
      </c>
      <c r="L20" s="187">
        <v>14.73459484457058</v>
      </c>
      <c r="M20" s="188">
        <v>481568</v>
      </c>
      <c r="N20" s="188">
        <v>354351</v>
      </c>
      <c r="O20" s="187">
        <v>73.582754668084263</v>
      </c>
      <c r="P20" s="188">
        <v>75413</v>
      </c>
      <c r="Q20" s="187">
        <v>15.659886038939463</v>
      </c>
      <c r="R20" s="188">
        <v>1357325</v>
      </c>
      <c r="S20" s="188">
        <v>886449</v>
      </c>
      <c r="T20" s="187">
        <v>65.308529644705587</v>
      </c>
      <c r="U20" s="188">
        <v>264422</v>
      </c>
      <c r="V20" s="187">
        <v>19.481111745528889</v>
      </c>
    </row>
    <row r="21" spans="1:22" ht="24" customHeight="1" x14ac:dyDescent="0.25">
      <c r="A21" s="191" t="s">
        <v>147</v>
      </c>
      <c r="B21" s="170"/>
      <c r="J21" s="171"/>
      <c r="K21" s="171"/>
      <c r="M21" s="171"/>
    </row>
    <row r="23" spans="1:22" x14ac:dyDescent="0.25">
      <c r="D23" s="172"/>
      <c r="E23" s="171"/>
      <c r="G23" s="171"/>
    </row>
    <row r="24" spans="1:22" x14ac:dyDescent="0.25">
      <c r="A24" s="173"/>
      <c r="B24" s="171"/>
      <c r="D24" s="172"/>
      <c r="E24" s="171"/>
      <c r="F24" s="172"/>
      <c r="G24" s="171"/>
      <c r="H24" s="172"/>
      <c r="I24" s="171"/>
      <c r="J24" s="171"/>
      <c r="K24" s="171"/>
    </row>
    <row r="25" spans="1:22" x14ac:dyDescent="0.25">
      <c r="B25" s="171"/>
      <c r="C25" s="171"/>
      <c r="D25" s="172"/>
      <c r="E25" s="171"/>
      <c r="F25" s="172"/>
      <c r="G25" s="171"/>
      <c r="H25" s="172"/>
      <c r="I25" s="171"/>
    </row>
    <row r="27" spans="1:22" x14ac:dyDescent="0.25">
      <c r="B27" s="171"/>
      <c r="C27" s="171"/>
      <c r="D27" s="172"/>
      <c r="E27" s="171"/>
      <c r="F27" s="172"/>
      <c r="G27" s="171"/>
      <c r="H27" s="172"/>
      <c r="I27" s="171"/>
    </row>
    <row r="30" spans="1:22" x14ac:dyDescent="0.25">
      <c r="N30" s="171"/>
      <c r="O30" s="171"/>
    </row>
    <row r="32" spans="1:22" x14ac:dyDescent="0.25">
      <c r="L32" s="171"/>
      <c r="M32" s="171"/>
    </row>
    <row r="44" spans="11:15" x14ac:dyDescent="0.25">
      <c r="L44" s="168"/>
    </row>
    <row r="46" spans="11:15" x14ac:dyDescent="0.25">
      <c r="K46" s="171"/>
      <c r="L46" s="171"/>
      <c r="M46" s="171"/>
      <c r="N46" s="171"/>
      <c r="O46" s="171"/>
    </row>
    <row r="54" spans="1:9" x14ac:dyDescent="0.25">
      <c r="A54" s="173"/>
      <c r="B54" s="171"/>
      <c r="C54" s="171"/>
      <c r="D54" s="172"/>
      <c r="E54" s="171"/>
      <c r="F54" s="172"/>
      <c r="G54" s="171"/>
      <c r="H54" s="172"/>
      <c r="I54" s="171"/>
    </row>
    <row r="55" spans="1:9" x14ac:dyDescent="0.25">
      <c r="B55" s="171"/>
      <c r="C55" s="171"/>
      <c r="D55" s="172"/>
      <c r="E55" s="171"/>
      <c r="F55" s="172"/>
      <c r="G55" s="171"/>
      <c r="H55" s="172"/>
      <c r="I55" s="171"/>
    </row>
    <row r="56" spans="1:9" x14ac:dyDescent="0.25">
      <c r="B56" s="171"/>
      <c r="C56" s="171"/>
      <c r="D56" s="172"/>
      <c r="E56" s="171"/>
      <c r="F56" s="172"/>
      <c r="G56" s="171"/>
      <c r="H56" s="172"/>
      <c r="I56" s="171"/>
    </row>
    <row r="57" spans="1:9" x14ac:dyDescent="0.25">
      <c r="B57" s="171"/>
      <c r="C57" s="171"/>
      <c r="D57" s="172"/>
      <c r="E57" s="171"/>
      <c r="F57" s="172"/>
      <c r="G57" s="171"/>
      <c r="H57" s="172"/>
      <c r="I57" s="171"/>
    </row>
    <row r="58" spans="1:9" x14ac:dyDescent="0.25">
      <c r="B58" s="171"/>
      <c r="C58" s="171"/>
      <c r="D58" s="172"/>
      <c r="E58" s="171"/>
      <c r="F58" s="172"/>
      <c r="G58" s="171"/>
      <c r="H58" s="172"/>
      <c r="I58" s="171"/>
    </row>
    <row r="59" spans="1:9" x14ac:dyDescent="0.25">
      <c r="B59" s="171"/>
      <c r="C59" s="171"/>
      <c r="D59" s="172"/>
      <c r="E59" s="171"/>
      <c r="F59" s="172"/>
      <c r="G59" s="171"/>
      <c r="H59" s="172"/>
      <c r="I59" s="171"/>
    </row>
    <row r="60" spans="1:9" x14ac:dyDescent="0.25">
      <c r="B60" s="171"/>
      <c r="C60" s="171"/>
      <c r="D60" s="172"/>
      <c r="E60" s="171"/>
      <c r="F60" s="172"/>
      <c r="G60" s="171"/>
      <c r="H60" s="172"/>
      <c r="I60" s="171"/>
    </row>
  </sheetData>
  <mergeCells count="10">
    <mergeCell ref="A20:B20"/>
    <mergeCell ref="A6:A7"/>
    <mergeCell ref="B6:B7"/>
    <mergeCell ref="C6:G6"/>
    <mergeCell ref="A1:V1"/>
    <mergeCell ref="A2:V2"/>
    <mergeCell ref="A3:V3"/>
    <mergeCell ref="H6:L6"/>
    <mergeCell ref="M6:Q6"/>
    <mergeCell ref="R6:V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showZeros="0" tabSelected="1" zoomScale="80" zoomScaleNormal="80" workbookViewId="0">
      <pane xSplit="2" ySplit="7" topLeftCell="C14" activePane="bottomRight" state="frozen"/>
      <selection pane="topRight" activeCell="C1" sqref="C1"/>
      <selection pane="bottomLeft" activeCell="A7" sqref="A7"/>
      <selection pane="bottomRight" activeCell="L18" sqref="L18"/>
    </sheetView>
  </sheetViews>
  <sheetFormatPr defaultRowHeight="15" x14ac:dyDescent="0.25"/>
  <cols>
    <col min="1" max="1" width="4.85546875" bestFit="1" customWidth="1"/>
    <col min="2" max="2" width="19.42578125" customWidth="1"/>
    <col min="3" max="4" width="7.5703125" customWidth="1"/>
    <col min="5" max="5" width="7.42578125" customWidth="1"/>
    <col min="6" max="6" width="7.85546875" customWidth="1"/>
    <col min="7" max="9" width="7.42578125" customWidth="1"/>
    <col min="10" max="10" width="6.5703125" customWidth="1"/>
    <col min="11" max="11" width="6.85546875" customWidth="1"/>
    <col min="12" max="12" width="6.5703125" customWidth="1"/>
    <col min="13" max="13" width="6.7109375" customWidth="1"/>
    <col min="14" max="14" width="7" customWidth="1"/>
    <col min="15" max="15" width="6.85546875" customWidth="1"/>
    <col min="16" max="16" width="6.28515625" customWidth="1"/>
    <col min="17" max="17" width="8.42578125" customWidth="1"/>
    <col min="18" max="18" width="11.5703125" customWidth="1"/>
    <col min="19" max="19" width="11.140625" customWidth="1"/>
    <col min="20" max="20" width="11.85546875" customWidth="1"/>
    <col min="21" max="21" width="13.42578125" customWidth="1"/>
  </cols>
  <sheetData>
    <row r="1" spans="1:21" ht="15.75" x14ac:dyDescent="0.25">
      <c r="A1" s="276" t="s">
        <v>148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</row>
    <row r="2" spans="1:21" ht="15.75" x14ac:dyDescent="0.25">
      <c r="A2" s="277" t="s">
        <v>149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1" ht="36.75" customHeight="1" x14ac:dyDescent="0.25">
      <c r="A3" s="278" t="s">
        <v>134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</row>
    <row r="4" spans="1:21" ht="15" customHeight="1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</row>
    <row r="5" spans="1:21" ht="15.75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 t="s">
        <v>150</v>
      </c>
      <c r="O5" s="33"/>
      <c r="P5" s="33"/>
      <c r="Q5" s="33"/>
      <c r="R5" s="33"/>
      <c r="S5" s="33"/>
      <c r="T5" s="33"/>
    </row>
    <row r="6" spans="1:21" ht="29.25" customHeight="1" x14ac:dyDescent="0.25">
      <c r="A6" s="283" t="s">
        <v>62</v>
      </c>
      <c r="B6" s="285" t="s">
        <v>151</v>
      </c>
      <c r="C6" s="287" t="s">
        <v>152</v>
      </c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1" t="s">
        <v>153</v>
      </c>
      <c r="S6" s="282"/>
      <c r="T6" s="283" t="s">
        <v>154</v>
      </c>
      <c r="U6" s="283"/>
    </row>
    <row r="7" spans="1:21" ht="31.5" customHeight="1" x14ac:dyDescent="0.25">
      <c r="A7" s="283"/>
      <c r="B7" s="286"/>
      <c r="C7" s="193" t="s">
        <v>155</v>
      </c>
      <c r="D7" s="193" t="s">
        <v>156</v>
      </c>
      <c r="E7" s="193" t="s">
        <v>157</v>
      </c>
      <c r="F7" s="193" t="s">
        <v>158</v>
      </c>
      <c r="G7" s="193" t="s">
        <v>159</v>
      </c>
      <c r="H7" s="193" t="s">
        <v>160</v>
      </c>
      <c r="I7" s="193" t="s">
        <v>161</v>
      </c>
      <c r="J7" s="193" t="s">
        <v>162</v>
      </c>
      <c r="K7" s="193" t="s">
        <v>163</v>
      </c>
      <c r="L7" s="193" t="s">
        <v>164</v>
      </c>
      <c r="M7" s="193" t="s">
        <v>165</v>
      </c>
      <c r="N7" s="193" t="s">
        <v>166</v>
      </c>
      <c r="O7" s="193" t="s">
        <v>167</v>
      </c>
      <c r="P7" s="193" t="s">
        <v>168</v>
      </c>
      <c r="Q7" s="194" t="s">
        <v>6</v>
      </c>
      <c r="R7" s="192" t="s">
        <v>146</v>
      </c>
      <c r="S7" s="217" t="s">
        <v>169</v>
      </c>
      <c r="T7" s="192" t="s">
        <v>170</v>
      </c>
      <c r="U7" s="192" t="s">
        <v>171</v>
      </c>
    </row>
    <row r="8" spans="1:21" ht="24.95" customHeight="1" x14ac:dyDescent="0.3">
      <c r="A8" s="53">
        <v>1</v>
      </c>
      <c r="B8" s="54" t="s">
        <v>7</v>
      </c>
      <c r="C8" s="54">
        <v>0</v>
      </c>
      <c r="D8" s="54">
        <v>0</v>
      </c>
      <c r="E8" s="54">
        <v>1</v>
      </c>
      <c r="F8" s="54">
        <v>0</v>
      </c>
      <c r="G8" s="54">
        <v>0</v>
      </c>
      <c r="H8" s="54">
        <v>0</v>
      </c>
      <c r="I8" s="54">
        <v>0</v>
      </c>
      <c r="J8" s="54">
        <v>0</v>
      </c>
      <c r="K8" s="54">
        <v>0</v>
      </c>
      <c r="L8" s="54">
        <v>0</v>
      </c>
      <c r="M8" s="54">
        <v>0</v>
      </c>
      <c r="N8" s="54">
        <v>0</v>
      </c>
      <c r="O8" s="54">
        <v>0</v>
      </c>
      <c r="P8" s="54">
        <v>0</v>
      </c>
      <c r="Q8" s="142">
        <f>SUM(C8:P8)</f>
        <v>1</v>
      </c>
      <c r="R8" s="162">
        <v>106148</v>
      </c>
      <c r="S8" s="195">
        <f t="shared" ref="S8:S20" si="0">(Q8*100000)/(R8*2)</f>
        <v>0.4710404341108641</v>
      </c>
      <c r="T8" s="203">
        <v>1</v>
      </c>
      <c r="U8" s="203">
        <v>2</v>
      </c>
    </row>
    <row r="9" spans="1:21" ht="24.95" customHeight="1" x14ac:dyDescent="0.3">
      <c r="A9" s="53">
        <v>2</v>
      </c>
      <c r="B9" s="54" t="s">
        <v>8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1</v>
      </c>
      <c r="J9" s="54">
        <v>0</v>
      </c>
      <c r="K9" s="54">
        <v>0</v>
      </c>
      <c r="L9" s="54">
        <v>2</v>
      </c>
      <c r="M9" s="54">
        <v>0</v>
      </c>
      <c r="N9" s="54">
        <v>0</v>
      </c>
      <c r="O9" s="54">
        <v>0</v>
      </c>
      <c r="P9" s="54">
        <v>12</v>
      </c>
      <c r="Q9" s="142">
        <f t="shared" ref="Q9:Q20" si="1">SUM(C9:P9)</f>
        <v>15</v>
      </c>
      <c r="R9" s="162">
        <v>146744</v>
      </c>
      <c r="S9" s="196">
        <f t="shared" si="0"/>
        <v>5.1109415035708441</v>
      </c>
      <c r="T9" s="204">
        <v>1</v>
      </c>
      <c r="U9" s="204">
        <v>2</v>
      </c>
    </row>
    <row r="10" spans="1:21" ht="24.95" customHeight="1" x14ac:dyDescent="0.3">
      <c r="A10" s="53">
        <v>3</v>
      </c>
      <c r="B10" s="54" t="s">
        <v>9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1</v>
      </c>
      <c r="M10" s="54">
        <v>0</v>
      </c>
      <c r="N10" s="54">
        <v>0</v>
      </c>
      <c r="O10" s="54">
        <v>0</v>
      </c>
      <c r="P10" s="54">
        <v>0</v>
      </c>
      <c r="Q10" s="142">
        <f t="shared" si="1"/>
        <v>1</v>
      </c>
      <c r="R10" s="162">
        <v>180542</v>
      </c>
      <c r="S10" s="196">
        <f t="shared" si="0"/>
        <v>0.27694386901662771</v>
      </c>
      <c r="T10" s="204">
        <v>1</v>
      </c>
      <c r="U10" s="204">
        <v>2</v>
      </c>
    </row>
    <row r="11" spans="1:21" ht="24.95" customHeight="1" x14ac:dyDescent="0.3">
      <c r="A11" s="53">
        <v>4</v>
      </c>
      <c r="B11" s="54" t="s">
        <v>10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4">
        <v>0</v>
      </c>
      <c r="N11" s="54">
        <v>0</v>
      </c>
      <c r="O11" s="54">
        <v>0</v>
      </c>
      <c r="P11" s="54">
        <v>0</v>
      </c>
      <c r="Q11" s="142">
        <f t="shared" si="1"/>
        <v>0</v>
      </c>
      <c r="R11" s="162">
        <v>164163</v>
      </c>
      <c r="S11" s="196">
        <f t="shared" si="0"/>
        <v>0</v>
      </c>
      <c r="T11" s="204">
        <v>1</v>
      </c>
      <c r="U11" s="204">
        <v>2</v>
      </c>
    </row>
    <row r="12" spans="1:21" ht="24.95" customHeight="1" x14ac:dyDescent="0.3">
      <c r="A12" s="53">
        <v>5</v>
      </c>
      <c r="B12" s="54" t="s">
        <v>11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1</v>
      </c>
      <c r="M12" s="54">
        <v>1</v>
      </c>
      <c r="N12" s="54">
        <v>0</v>
      </c>
      <c r="O12" s="54">
        <v>0</v>
      </c>
      <c r="P12" s="54">
        <v>1</v>
      </c>
      <c r="Q12" s="142">
        <f t="shared" si="1"/>
        <v>3</v>
      </c>
      <c r="R12" s="162">
        <v>164758</v>
      </c>
      <c r="S12" s="196">
        <f t="shared" si="0"/>
        <v>0.91042620085215897</v>
      </c>
      <c r="T12" s="204">
        <v>1</v>
      </c>
      <c r="U12" s="204">
        <v>2</v>
      </c>
    </row>
    <row r="13" spans="1:21" ht="24.95" customHeight="1" x14ac:dyDescent="0.3">
      <c r="A13" s="53">
        <v>6</v>
      </c>
      <c r="B13" s="54" t="s">
        <v>102</v>
      </c>
      <c r="C13" s="54">
        <v>0</v>
      </c>
      <c r="D13" s="54">
        <v>0</v>
      </c>
      <c r="E13" s="54">
        <v>0</v>
      </c>
      <c r="F13" s="54">
        <v>0</v>
      </c>
      <c r="G13" s="54">
        <v>1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1</v>
      </c>
      <c r="N13" s="54">
        <v>6</v>
      </c>
      <c r="O13" s="54">
        <v>8</v>
      </c>
      <c r="P13" s="54">
        <v>1</v>
      </c>
      <c r="Q13" s="142">
        <f t="shared" si="1"/>
        <v>17</v>
      </c>
      <c r="R13" s="162">
        <v>197521</v>
      </c>
      <c r="S13" s="196">
        <f t="shared" si="0"/>
        <v>4.3033398980361586</v>
      </c>
      <c r="T13" s="204">
        <v>1</v>
      </c>
      <c r="U13" s="204">
        <v>2</v>
      </c>
    </row>
    <row r="14" spans="1:21" ht="24.95" customHeight="1" x14ac:dyDescent="0.3">
      <c r="A14" s="53">
        <v>7</v>
      </c>
      <c r="B14" s="54" t="s">
        <v>13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  <c r="N14" s="54">
        <v>2</v>
      </c>
      <c r="O14" s="54">
        <v>0</v>
      </c>
      <c r="P14" s="54">
        <v>0</v>
      </c>
      <c r="Q14" s="142">
        <f t="shared" si="1"/>
        <v>2</v>
      </c>
      <c r="R14" s="162">
        <v>131729</v>
      </c>
      <c r="S14" s="196">
        <f t="shared" si="0"/>
        <v>0.75913428326336641</v>
      </c>
      <c r="T14" s="204">
        <v>1</v>
      </c>
      <c r="U14" s="204">
        <v>2</v>
      </c>
    </row>
    <row r="15" spans="1:21" ht="24.95" customHeight="1" x14ac:dyDescent="0.3">
      <c r="A15" s="53">
        <v>8</v>
      </c>
      <c r="B15" s="54" t="s">
        <v>14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1</v>
      </c>
      <c r="L15" s="54">
        <v>0</v>
      </c>
      <c r="M15" s="54">
        <v>0</v>
      </c>
      <c r="N15" s="54">
        <v>0</v>
      </c>
      <c r="O15" s="54">
        <v>0</v>
      </c>
      <c r="P15" s="54">
        <v>0</v>
      </c>
      <c r="Q15" s="142">
        <f t="shared" si="1"/>
        <v>1</v>
      </c>
      <c r="R15" s="162">
        <v>134840</v>
      </c>
      <c r="S15" s="196">
        <f t="shared" si="0"/>
        <v>0.37080984870958172</v>
      </c>
      <c r="T15" s="204">
        <v>1</v>
      </c>
      <c r="U15" s="204">
        <v>2</v>
      </c>
    </row>
    <row r="16" spans="1:21" ht="24.95" customHeight="1" x14ac:dyDescent="0.3">
      <c r="A16" s="53">
        <v>9</v>
      </c>
      <c r="B16" s="54" t="s">
        <v>15</v>
      </c>
      <c r="C16" s="54">
        <v>0</v>
      </c>
      <c r="D16" s="54">
        <v>0</v>
      </c>
      <c r="E16" s="54">
        <v>0</v>
      </c>
      <c r="F16" s="54">
        <v>0</v>
      </c>
      <c r="G16" s="54">
        <v>3</v>
      </c>
      <c r="H16" s="54">
        <v>3</v>
      </c>
      <c r="I16" s="54">
        <v>0</v>
      </c>
      <c r="J16" s="54">
        <v>0</v>
      </c>
      <c r="K16" s="54">
        <v>1</v>
      </c>
      <c r="L16" s="54">
        <v>0</v>
      </c>
      <c r="M16" s="54">
        <v>0</v>
      </c>
      <c r="N16" s="54">
        <v>0</v>
      </c>
      <c r="O16" s="54">
        <v>0</v>
      </c>
      <c r="P16" s="54">
        <v>0</v>
      </c>
      <c r="Q16" s="142">
        <f t="shared" si="1"/>
        <v>7</v>
      </c>
      <c r="R16" s="162">
        <v>99948</v>
      </c>
      <c r="S16" s="196">
        <f t="shared" si="0"/>
        <v>3.501820946892384</v>
      </c>
      <c r="T16" s="204">
        <v>1</v>
      </c>
      <c r="U16" s="204">
        <v>2</v>
      </c>
    </row>
    <row r="17" spans="1:21" ht="24.95" customHeight="1" x14ac:dyDescent="0.3">
      <c r="A17" s="53">
        <v>10</v>
      </c>
      <c r="B17" s="54" t="s">
        <v>16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2</v>
      </c>
      <c r="N17" s="54">
        <v>1</v>
      </c>
      <c r="O17" s="54">
        <v>0</v>
      </c>
      <c r="P17" s="54">
        <v>0</v>
      </c>
      <c r="Q17" s="142">
        <f t="shared" si="1"/>
        <v>3</v>
      </c>
      <c r="R17" s="162">
        <v>76426</v>
      </c>
      <c r="S17" s="196">
        <f t="shared" si="0"/>
        <v>1.9626828566194749</v>
      </c>
      <c r="T17" s="204">
        <v>1</v>
      </c>
      <c r="U17" s="204">
        <v>2</v>
      </c>
    </row>
    <row r="18" spans="1:21" ht="27" customHeight="1" x14ac:dyDescent="0.3">
      <c r="A18" s="53">
        <v>11</v>
      </c>
      <c r="B18" s="54" t="s">
        <v>99</v>
      </c>
      <c r="C18" s="143">
        <v>0</v>
      </c>
      <c r="D18" s="143">
        <v>0</v>
      </c>
      <c r="E18" s="143">
        <v>0</v>
      </c>
      <c r="F18" s="143">
        <v>0</v>
      </c>
      <c r="G18" s="143">
        <v>0</v>
      </c>
      <c r="H18" s="143">
        <v>0</v>
      </c>
      <c r="I18" s="143">
        <v>0</v>
      </c>
      <c r="J18" s="143">
        <v>0</v>
      </c>
      <c r="K18" s="143">
        <v>1</v>
      </c>
      <c r="L18" s="143">
        <v>0</v>
      </c>
      <c r="M18" s="143">
        <v>3</v>
      </c>
      <c r="N18" s="143">
        <v>0</v>
      </c>
      <c r="O18" s="143">
        <v>4</v>
      </c>
      <c r="P18" s="143">
        <v>1</v>
      </c>
      <c r="Q18" s="142">
        <f t="shared" si="1"/>
        <v>9</v>
      </c>
      <c r="R18" s="162">
        <v>120514</v>
      </c>
      <c r="S18" s="196">
        <f t="shared" si="0"/>
        <v>3.7340060076007768</v>
      </c>
      <c r="T18" s="204">
        <v>1</v>
      </c>
      <c r="U18" s="204">
        <v>2</v>
      </c>
    </row>
    <row r="19" spans="1:21" ht="24.95" customHeight="1" x14ac:dyDescent="0.3">
      <c r="A19" s="53">
        <v>12</v>
      </c>
      <c r="B19" s="54" t="s">
        <v>18</v>
      </c>
      <c r="C19" s="54">
        <v>0</v>
      </c>
      <c r="D19" s="54">
        <v>0</v>
      </c>
      <c r="E19" s="54">
        <v>0</v>
      </c>
      <c r="F19" s="54">
        <v>0</v>
      </c>
      <c r="G19" s="54">
        <v>1</v>
      </c>
      <c r="H19" s="54">
        <v>5</v>
      </c>
      <c r="I19" s="54">
        <v>0</v>
      </c>
      <c r="J19" s="54">
        <v>0</v>
      </c>
      <c r="K19" s="54">
        <v>1</v>
      </c>
      <c r="L19" s="54">
        <v>1</v>
      </c>
      <c r="M19" s="54">
        <v>1</v>
      </c>
      <c r="N19" s="54">
        <v>2</v>
      </c>
      <c r="O19" s="54">
        <v>3</v>
      </c>
      <c r="P19" s="54">
        <v>0</v>
      </c>
      <c r="Q19" s="142">
        <f t="shared" si="1"/>
        <v>14</v>
      </c>
      <c r="R19" s="162">
        <v>75421</v>
      </c>
      <c r="S19" s="196">
        <f t="shared" si="0"/>
        <v>9.2812346693891623</v>
      </c>
      <c r="T19" s="204">
        <v>1</v>
      </c>
      <c r="U19" s="204">
        <v>2</v>
      </c>
    </row>
    <row r="20" spans="1:21" ht="24.95" customHeight="1" x14ac:dyDescent="0.25">
      <c r="A20" s="288" t="s">
        <v>172</v>
      </c>
      <c r="B20" s="289"/>
      <c r="C20" s="142">
        <f>SUM(C8:C19)</f>
        <v>0</v>
      </c>
      <c r="D20" s="142">
        <f t="shared" ref="D20:P20" si="2">SUM(D8:D19)</f>
        <v>0</v>
      </c>
      <c r="E20" s="142">
        <f t="shared" si="2"/>
        <v>1</v>
      </c>
      <c r="F20" s="142">
        <f t="shared" si="2"/>
        <v>0</v>
      </c>
      <c r="G20" s="142">
        <f t="shared" si="2"/>
        <v>5</v>
      </c>
      <c r="H20" s="142">
        <f t="shared" si="2"/>
        <v>8</v>
      </c>
      <c r="I20" s="142">
        <f t="shared" si="2"/>
        <v>1</v>
      </c>
      <c r="J20" s="142">
        <f t="shared" si="2"/>
        <v>0</v>
      </c>
      <c r="K20" s="142">
        <f t="shared" si="2"/>
        <v>4</v>
      </c>
      <c r="L20" s="142">
        <f t="shared" si="2"/>
        <v>5</v>
      </c>
      <c r="M20" s="142">
        <f t="shared" si="2"/>
        <v>8</v>
      </c>
      <c r="N20" s="142">
        <f t="shared" si="2"/>
        <v>11</v>
      </c>
      <c r="O20" s="142">
        <f t="shared" si="2"/>
        <v>15</v>
      </c>
      <c r="P20" s="142">
        <f t="shared" si="2"/>
        <v>15</v>
      </c>
      <c r="Q20" s="142">
        <f t="shared" si="1"/>
        <v>73</v>
      </c>
      <c r="R20" s="163">
        <f>SUM(R8:R19)</f>
        <v>1598754</v>
      </c>
      <c r="S20" s="196">
        <f t="shared" si="0"/>
        <v>2.283027907983342</v>
      </c>
      <c r="T20" s="228">
        <v>1</v>
      </c>
      <c r="U20" s="228">
        <v>2</v>
      </c>
    </row>
    <row r="21" spans="1:21" ht="30.75" customHeight="1" x14ac:dyDescent="0.25">
      <c r="A21" s="284" t="s">
        <v>173</v>
      </c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36"/>
      <c r="R21" s="36"/>
      <c r="S21" s="36"/>
      <c r="T21" s="36"/>
    </row>
    <row r="22" spans="1:21" x14ac:dyDescent="0.25">
      <c r="A22" s="35"/>
      <c r="B22" s="3"/>
      <c r="C22" s="3"/>
      <c r="D22" s="3"/>
      <c r="E22" s="3"/>
      <c r="F22" s="3"/>
      <c r="G22" s="3"/>
      <c r="H22" s="3"/>
      <c r="I22" s="3"/>
      <c r="J22" s="36"/>
      <c r="K22" s="37"/>
      <c r="L22" s="34"/>
      <c r="M22" s="37"/>
      <c r="N22" s="37"/>
    </row>
    <row r="23" spans="1:21" x14ac:dyDescent="0.25">
      <c r="A23" s="34"/>
      <c r="B23" s="280"/>
      <c r="C23" s="280"/>
      <c r="D23" s="280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</row>
    <row r="24" spans="1:21" ht="15.75" x14ac:dyDescent="0.25">
      <c r="A24" s="37"/>
      <c r="B24" s="1"/>
      <c r="C24" s="37"/>
      <c r="D24" s="37"/>
      <c r="E24" s="37"/>
      <c r="F24" s="37"/>
      <c r="G24" s="37"/>
      <c r="H24" s="34"/>
      <c r="I24" s="37"/>
      <c r="J24" s="37"/>
    </row>
  </sheetData>
  <mergeCells count="11">
    <mergeCell ref="B23:T23"/>
    <mergeCell ref="R6:S6"/>
    <mergeCell ref="T6:U6"/>
    <mergeCell ref="A1:T1"/>
    <mergeCell ref="A2:T2"/>
    <mergeCell ref="A3:T3"/>
    <mergeCell ref="A21:P21"/>
    <mergeCell ref="B6:B7"/>
    <mergeCell ref="A6:A7"/>
    <mergeCell ref="C6:Q6"/>
    <mergeCell ref="A20:B20"/>
  </mergeCells>
  <pageMargins left="0.7" right="0.2" top="0.75" bottom="0.75" header="0.3" footer="0.3"/>
  <pageSetup paperSize="9" scale="68" orientation="landscape" verticalDpi="0" r:id="rId1"/>
  <ignoredErrors>
    <ignoredError sqref="C20:P2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Phu luc 1</vt:lpstr>
      <vt:lpstr>Phu luc 2</vt:lpstr>
      <vt:lpstr>Phu luc 3</vt:lpstr>
      <vt:lpstr>Phu luc 4</vt:lpstr>
      <vt:lpstr>Phu luc 5</vt:lpstr>
      <vt:lpstr>Phu luc 6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2021-11-01T08:19:27Z</dcterms:modified>
</cp:coreProperties>
</file>